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mis documentos\Información 2016\INFORMES TRIMESTRALES\Enero-septiembre\Pidiregas\"/>
    </mc:Choice>
  </mc:AlternateContent>
  <bookViews>
    <workbookView xWindow="-15" yWindow="-15" windowWidth="12015" windowHeight="10080" activeTab="1"/>
  </bookViews>
  <sheets>
    <sheet name="COMP MILLPESOS_" sheetId="62" r:id="rId1"/>
    <sheet name="COMP DIR COND PESOS_" sheetId="69" r:id="rId2"/>
    <sheet name="COMP MILLPESOS_ (3)" sheetId="72" state="hidden" r:id="rId3"/>
    <sheet name="Pasivo Total" sheetId="60" state="hidden" r:id="rId4"/>
    <sheet name="Hoja3" sheetId="63" state="hidden" r:id="rId5"/>
    <sheet name="Instructivo" sheetId="70" state="hidden" r:id="rId6"/>
    <sheet name="COMP MILLPESOS_ (2)" sheetId="71"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A" localSheetId="2">[1]FORMATO!#REF!</definedName>
    <definedName name="\A">[1]FORMATO!#REF!</definedName>
    <definedName name="\B" localSheetId="2">#REF!</definedName>
    <definedName name="\B">#REF!</definedName>
    <definedName name="\C" localSheetId="2">#REF!</definedName>
    <definedName name="\C">#REF!</definedName>
    <definedName name="\G" localSheetId="2">#REF!</definedName>
    <definedName name="\G">#REF!</definedName>
    <definedName name="_Ene2001" localSheetId="2">#REF!</definedName>
    <definedName name="_Ene2001">#REF!</definedName>
    <definedName name="_Fill" localSheetId="2" hidden="1">#REF!</definedName>
    <definedName name="_Fill" hidden="1">#REF!</definedName>
    <definedName name="_xlnm._FilterDatabase" localSheetId="1" hidden="1">'COMP DIR COND PESOS_'!#REF!</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0</definedName>
    <definedName name="_Parse_In" localSheetId="2" hidden="1">#REF!</definedName>
    <definedName name="_Parse_In" hidden="1">#REF!</definedName>
    <definedName name="_Sort" localSheetId="2" hidden="1">#REF!</definedName>
    <definedName name="_Sort" hidden="1">#REF!</definedName>
    <definedName name="_TC2001" localSheetId="2">#REF!</definedName>
    <definedName name="_TC2001">#REF!</definedName>
    <definedName name="_TDC2001">'[2]Tipos de Cambio'!$C$4</definedName>
    <definedName name="_tdc20012">'[3]Tipos de Cambio'!$C$4</definedName>
    <definedName name="a" localSheetId="2">#REF!</definedName>
    <definedName name="a">#REF!</definedName>
    <definedName name="A_01_SEN" localSheetId="2">'[4]DGBSEN 03'!#REF!</definedName>
    <definedName name="A_01_SEN">'[4]DGBSEN 03'!#REF!</definedName>
    <definedName name="A_02_CFE" localSheetId="2">'[4]DGBSEN 03'!#REF!</definedName>
    <definedName name="A_02_CFE">'[4]DGBSEN 03'!#REF!</definedName>
    <definedName name="A_03_CLYF" localSheetId="2">'[4]DGBSEN 03'!#REF!</definedName>
    <definedName name="A_03_CLYF">'[4]DGBSEN 03'!#REF!</definedName>
    <definedName name="A_04_ADC" localSheetId="2">'[4]DGBSEN 03'!#REF!</definedName>
    <definedName name="A_04_ADC">'[4]DGBSEN 03'!#REF!</definedName>
    <definedName name="A_05_VAPMAY" localSheetId="2">'[4]DGBSEN 03'!#REF!</definedName>
    <definedName name="A_05_VAPMAY">'[4]DGBSEN 03'!#REF!</definedName>
    <definedName name="A_06_VAPMEN" localSheetId="2">'[4]DGBSEN 03'!#REF!</definedName>
    <definedName name="A_06_VAPMEN">'[4]DGBSEN 03'!#REF!</definedName>
    <definedName name="A_07_TGASa" localSheetId="2">'[4]DGBSEN 03'!#REF!</definedName>
    <definedName name="A_07_TGASa">'[4]DGBSEN 03'!#REF!</definedName>
    <definedName name="A_08_TGASb" localSheetId="2">'[4]DGBSEN 03'!#REF!</definedName>
    <definedName name="A_08_TGASb">'[4]DGBSEN 03'!#REF!</definedName>
    <definedName name="A_09_CCOMB" localSheetId="2">'[4]DGBSEN 03'!#REF!</definedName>
    <definedName name="A_09_CCOMB">'[4]DGBSEN 03'!#REF!</definedName>
    <definedName name="A_10_CINT" localSheetId="2">'[4]DGBSEN 03'!#REF!</definedName>
    <definedName name="A_10_CINT">'[4]DGBSEN 03'!#REF!</definedName>
    <definedName name="A_11_PAISLADAS" localSheetId="2">'[4]DGBSEN 03'!#REF!</definedName>
    <definedName name="A_11_PAISLADAS">'[4]DGBSEN 03'!#REF!</definedName>
    <definedName name="A_12_HIDROMAY" localSheetId="2">'[4]DGBSEN 03'!#REF!</definedName>
    <definedName name="A_12_HIDROMAY">'[4]DGBSEN 03'!#REF!</definedName>
    <definedName name="A_13_HIDROMENa" localSheetId="2">'[4]DGBSEN 03'!#REF!</definedName>
    <definedName name="A_13_HIDROMENa">'[4]DGBSEN 03'!#REF!</definedName>
    <definedName name="A_14_HIDROMENb" localSheetId="2">'[4]DGBSEN 03'!#REF!</definedName>
    <definedName name="A_14_HIDROMENb">'[4]DGBSEN 03'!#REF!</definedName>
    <definedName name="A_15_HIDROMENc" localSheetId="2">'[4]DGBSEN 03'!#REF!</definedName>
    <definedName name="A_15_HIDROMENc">'[4]DGBSEN 03'!#REF!</definedName>
    <definedName name="A_16_CARBONUCLEAR" localSheetId="2">'[4]DGBSEN 03'!#REF!</definedName>
    <definedName name="A_16_CARBONUCLEAR">'[4]DGBSEN 03'!#REF!</definedName>
    <definedName name="A_18_GEOEOLO" localSheetId="2">'[4]DGBSEN 03'!#REF!</definedName>
    <definedName name="A_18_GEOEOLO">'[4]DGBSEN 03'!#REF!</definedName>
    <definedName name="Ahorros_OP">'[5]EVA 00'!$F$14</definedName>
    <definedName name="Anyo_de_referencia">[6]Oculta!$B$8</definedName>
    <definedName name="Anyo_fin_PEM">'[5]EVA 00'!$A$54</definedName>
    <definedName name="Anyo_inicio_PEM">'[5]EVA 00'!$A$22</definedName>
    <definedName name="AREA_DE_IMPRESI" localSheetId="2">#REF!</definedName>
    <definedName name="AREA_DE_IMPRESI">#REF!</definedName>
    <definedName name="_xlnm.Print_Area" localSheetId="1">'COMP DIR COND PESOS_'!$A$1:$L$289</definedName>
    <definedName name="_xlnm.Print_Area" localSheetId="0">'COMP MILLPESOS_'!$A$1:$M$244</definedName>
    <definedName name="_xlnm.Print_Area" localSheetId="6">'COMP MILLPESOS_ (2)'!$A$1:$M$233</definedName>
    <definedName name="_xlnm.Print_Area" localSheetId="2">'COMP MILLPESOS_ (3)'!$A$1:$M$236</definedName>
    <definedName name="_xlnm.Print_Area" localSheetId="3">'Pasivo Total'!$B$170:$E$208</definedName>
    <definedName name="asadasd" localSheetId="2">#REF!</definedName>
    <definedName name="asadasd">#REF!</definedName>
    <definedName name="B_01_SEN" localSheetId="2">'[4]DGBSEN 03'!#REF!</definedName>
    <definedName name="B_01_SEN">'[4]DGBSEN 03'!#REF!</definedName>
    <definedName name="B_02_CFE" localSheetId="2">'[4]DGBSEN 03'!#REF!</definedName>
    <definedName name="B_02_CFE">'[4]DGBSEN 03'!#REF!</definedName>
    <definedName name="B_03_CLYF" localSheetId="2">'[4]DGBSEN 03'!#REF!</definedName>
    <definedName name="B_03_CLYF">'[4]DGBSEN 03'!#REF!</definedName>
    <definedName name="B_04_ADC" localSheetId="2">'[4]DGBSEN 03'!#REF!</definedName>
    <definedName name="B_04_ADC">'[4]DGBSEN 03'!#REF!</definedName>
    <definedName name="B_05_VAPMAY" localSheetId="2">'[4]DGBSEN 03'!#REF!</definedName>
    <definedName name="B_05_VAPMAY">'[4]DGBSEN 03'!#REF!</definedName>
    <definedName name="B_06_VAPMEN" localSheetId="2">'[4]DGBSEN 03'!#REF!</definedName>
    <definedName name="B_06_VAPMEN">'[4]DGBSEN 03'!#REF!</definedName>
    <definedName name="B_07_TGASa" localSheetId="2">'[4]DGBSEN 03'!#REF!</definedName>
    <definedName name="B_07_TGASa">'[4]DGBSEN 03'!#REF!</definedName>
    <definedName name="B_08_TGASb" localSheetId="2">'[4]DGBSEN 03'!#REF!</definedName>
    <definedName name="B_08_TGASb">'[4]DGBSEN 03'!#REF!</definedName>
    <definedName name="B_09_CCOMB" localSheetId="2">'[4]DGBSEN 03'!#REF!</definedName>
    <definedName name="B_09_CCOMB">'[4]DGBSEN 03'!#REF!</definedName>
    <definedName name="B_10_CINT" localSheetId="2">'[4]DGBSEN 03'!#REF!</definedName>
    <definedName name="B_10_CINT">'[4]DGBSEN 03'!#REF!</definedName>
    <definedName name="B_11_PAISLADAS" localSheetId="2">'[4]DGBSEN 03'!#REF!</definedName>
    <definedName name="B_11_PAISLADAS">'[4]DGBSEN 03'!#REF!</definedName>
    <definedName name="B_12_HIDROMAY" localSheetId="2">'[4]DGBSEN 03'!#REF!</definedName>
    <definedName name="B_12_HIDROMAY">'[4]DGBSEN 03'!#REF!</definedName>
    <definedName name="B_13_HIDROMENa" localSheetId="2">'[4]DGBSEN 03'!#REF!</definedName>
    <definedName name="B_13_HIDROMENa">'[4]DGBSEN 03'!#REF!</definedName>
    <definedName name="B_14_HIDROMENb" localSheetId="2">'[4]DGBSEN 03'!#REF!</definedName>
    <definedName name="B_14_HIDROMENb">'[4]DGBSEN 03'!#REF!</definedName>
    <definedName name="B_15_HIDROMENc" localSheetId="2">'[4]DGBSEN 03'!#REF!</definedName>
    <definedName name="B_15_HIDROMENc">'[4]DGBSEN 03'!#REF!</definedName>
    <definedName name="B_16_CARBONUCLEAR" localSheetId="2">'[4]DGBSEN 03'!#REF!</definedName>
    <definedName name="B_16_CARBONUCLEAR">'[4]DGBSEN 03'!#REF!</definedName>
    <definedName name="B_18_GEOEOLO" localSheetId="2">'[4]DGBSEN 03'!#REF!</definedName>
    <definedName name="B_18_GEOEOLO">'[4]DGBSEN 03'!#REF!</definedName>
    <definedName name="Benef_Costo">'[5]EVA 00'!$I$11</definedName>
    <definedName name="CA_CARBON" localSheetId="2">'[4]DGBSEN 03'!#REF!</definedName>
    <definedName name="CA_CARBON">'[4]DGBSEN 03'!#REF!</definedName>
    <definedName name="CA_EOLO" localSheetId="2">'[4]DGBSEN 03'!#REF!</definedName>
    <definedName name="CA_EOLO">'[4]DGBSEN 03'!#REF!</definedName>
    <definedName name="CA_GEOTERM" localSheetId="2">'[4]DGBSEN 03'!#REF!</definedName>
    <definedName name="CA_GEOTERM">'[4]DGBSEN 03'!#REF!</definedName>
    <definedName name="CA_HCARBUROS" localSheetId="2">'[4]DGBSEN 03'!#REF!</definedName>
    <definedName name="CA_HCARBUROS">'[4]DGBSEN 03'!#REF!</definedName>
    <definedName name="CA_HIDRO" localSheetId="2">'[4]DGBSEN 03'!#REF!</definedName>
    <definedName name="CA_HIDRO">'[4]DGBSEN 03'!#REF!</definedName>
    <definedName name="CA_NUCLEAR" localSheetId="2">'[4]DGBSEN 03'!#REF!</definedName>
    <definedName name="CA_NUCLEAR">'[4]DGBSEN 03'!#REF!</definedName>
    <definedName name="CA_RESUMENES" localSheetId="2">'[4]DGBSEN 03'!#REF!</definedName>
    <definedName name="CA_RESUMENES">'[4]DGBSEN 03'!#REF!</definedName>
    <definedName name="CA_TIPO" localSheetId="2">'[4]DGBSEN 03'!#REF!</definedName>
    <definedName name="CA_TIPO">'[4]DGBSEN 03'!#REF!</definedName>
    <definedName name="CA_TODO" localSheetId="2">'[4]DGBSEN 03'!#REF!</definedName>
    <definedName name="CA_TODO">'[4]DGBSEN 03'!#REF!</definedName>
    <definedName name="Capacidad_obra">[5]PEM!$H$1</definedName>
    <definedName name="cccc" localSheetId="2">#REF!</definedName>
    <definedName name="cccc">#REF!</definedName>
    <definedName name="CFLL_EVA">'[5]EVA 00'!$S$18</definedName>
    <definedName name="Clase_obra">[5]PEM!$L$1</definedName>
    <definedName name="CMAA_EVA">'[5]EVA 00'!$S$13</definedName>
    <definedName name="CMAB_EVA">'[5]EVA 00'!$S$14</definedName>
    <definedName name="CMGN_EVA">'[5]EVA 00'!$S$16</definedName>
    <definedName name="CMPE_EVA">'[5]EVA 00'!$S$15</definedName>
    <definedName name="CMPM_EVA">'[5]EVA 00'!$S$17</definedName>
    <definedName name="Col_duracion">[5]PEM!$F$1</definedName>
    <definedName name="compromisos">'Pasivo Total'!$B$4:$E$208</definedName>
    <definedName name="CONTIN" localSheetId="2">#REF!</definedName>
    <definedName name="CONTIN">#REF!</definedName>
    <definedName name="Costo_preObra">[5]PEM!$C$1</definedName>
    <definedName name="Costo_Total_Obra">[5]PEM!$D$1</definedName>
    <definedName name="cpnting" localSheetId="2">#REF!</definedName>
    <definedName name="cpnting">#REF!</definedName>
    <definedName name="CUADRO2" localSheetId="2">#REF!</definedName>
    <definedName name="CUADRO2">#REF!</definedName>
    <definedName name="cuah" localSheetId="2">#REF!</definedName>
    <definedName name="cuah">#REF!</definedName>
    <definedName name="DAIN" localSheetId="2">#REF!</definedName>
    <definedName name="DAIN">#REF!</definedName>
    <definedName name="DAINA" localSheetId="2">#REF!</definedName>
    <definedName name="DAINA">#REF!</definedName>
    <definedName name="ddddd" localSheetId="2">#REF!</definedName>
    <definedName name="ddddd">#REF!</definedName>
    <definedName name="ddddde" localSheetId="2">#REF!</definedName>
    <definedName name="ddddde">#REF!</definedName>
    <definedName name="dec.fp.cp">'[7]Datos Base'!$E$34</definedName>
    <definedName name="dec.fp4">'[8]datos base'!$H$33</definedName>
    <definedName name="DGF" localSheetId="2">#REF!</definedName>
    <definedName name="DGF">#REF!</definedName>
    <definedName name="DIFPROD" localSheetId="2">#REF!</definedName>
    <definedName name="DIFPROD">#REF!</definedName>
    <definedName name="DIFPRODAJE" localSheetId="2">#REF!</definedName>
    <definedName name="DIFPRODAJE">#REF!</definedName>
    <definedName name="e3e" localSheetId="2">#REF!</definedName>
    <definedName name="e3e">#REF!</definedName>
    <definedName name="edos" localSheetId="2">#REF!</definedName>
    <definedName name="edos">#REF!</definedName>
    <definedName name="EssAliasTable">"Default"</definedName>
    <definedName name="EssOptions">"1100000000110000_01000"</definedName>
    <definedName name="EssOptions_1">"1100000000110000_01000"</definedName>
    <definedName name="estados" localSheetId="2">#REF!</definedName>
    <definedName name="estados">#REF!</definedName>
    <definedName name="estadosok" localSheetId="2">#REF!</definedName>
    <definedName name="estadosok">#REF!</definedName>
    <definedName name="fecha.inicio">'[7]Datos Base'!$E$47</definedName>
    <definedName name="FEOF">[6]Oculta!$B$7</definedName>
    <definedName name="FORM" localSheetId="2">#REF!</definedName>
    <definedName name="FORM">#REF!</definedName>
    <definedName name="FORMATO" localSheetId="2">#REF!</definedName>
    <definedName name="FORMATO">#REF!</definedName>
    <definedName name="fp.1">'[9]datos base'!$E$22</definedName>
    <definedName name="fp.2">'[7]Datos Base'!$F$22</definedName>
    <definedName name="fp.4">'[7]Datos Base'!$H$22</definedName>
    <definedName name="fpr.2">'[10]datos base'!$F$23</definedName>
    <definedName name="fpr.4">'[7]Datos Base'!$H$23</definedName>
    <definedName name="GB_CARBON" localSheetId="2">'[4]DGBSEN 03'!#REF!</definedName>
    <definedName name="GB_CARBON">'[4]DGBSEN 03'!#REF!</definedName>
    <definedName name="GB_EOLO" localSheetId="2">'[4]DGBSEN 03'!#REF!</definedName>
    <definedName name="GB_EOLO">'[4]DGBSEN 03'!#REF!</definedName>
    <definedName name="GB_GEOTERM" localSheetId="2">'[4]DGBSEN 03'!#REF!</definedName>
    <definedName name="GB_GEOTERM">'[4]DGBSEN 03'!#REF!</definedName>
    <definedName name="GB_HCARBUROS" localSheetId="2">'[4]DGBSEN 03'!#REF!</definedName>
    <definedName name="GB_HCARBUROS">'[4]DGBSEN 03'!#REF!</definedName>
    <definedName name="GB_HIDRO" localSheetId="2">'[4]DGBSEN 03'!#REF!</definedName>
    <definedName name="GB_HIDRO">'[4]DGBSEN 03'!#REF!</definedName>
    <definedName name="GB_NUCLEAR" localSheetId="2">'[4]DGBSEN 03'!#REF!</definedName>
    <definedName name="GB_NUCLEAR">'[4]DGBSEN 03'!#REF!</definedName>
    <definedName name="GB_RESUMENES" localSheetId="2">'[4]DGBSEN 03'!#REF!</definedName>
    <definedName name="GB_RESUMENES">'[4]DGBSEN 03'!#REF!</definedName>
    <definedName name="GB_TIPO" localSheetId="2">'[4]DGBSEN 03'!#REF!</definedName>
    <definedName name="GB_TIPO">'[4]DGBSEN 03'!#REF!</definedName>
    <definedName name="GB_TODO" localSheetId="2">'[4]DGBSEN 03'!#REF!</definedName>
    <definedName name="GB_TODO">'[4]DGBSEN 03'!#REF!</definedName>
    <definedName name="GN_CARBON" localSheetId="2">'[4]DGBSEN 03'!#REF!</definedName>
    <definedName name="GN_CARBON">'[4]DGBSEN 03'!#REF!</definedName>
    <definedName name="GN_EOLO" localSheetId="2">'[4]DGBSEN 03'!#REF!</definedName>
    <definedName name="GN_EOLO">'[4]DGBSEN 03'!#REF!</definedName>
    <definedName name="GN_GEOTERM" localSheetId="2">'[4]DGBSEN 03'!#REF!</definedName>
    <definedName name="GN_GEOTERM">'[4]DGBSEN 03'!#REF!</definedName>
    <definedName name="GN_HCARBUROS" localSheetId="2">'[4]DGBSEN 03'!#REF!</definedName>
    <definedName name="GN_HCARBUROS">'[4]DGBSEN 03'!#REF!</definedName>
    <definedName name="GN_HIDRO" localSheetId="2">'[4]DGBSEN 03'!#REF!</definedName>
    <definedName name="GN_HIDRO">'[4]DGBSEN 03'!#REF!</definedName>
    <definedName name="GN_NUCLEAR" localSheetId="2">'[4]DGBSEN 03'!#REF!</definedName>
    <definedName name="GN_NUCLEAR">'[4]DGBSEN 03'!#REF!</definedName>
    <definedName name="GN_RESUMENES" localSheetId="2">'[4]DGBSEN 03'!#REF!</definedName>
    <definedName name="GN_RESUMENES">'[4]DGBSEN 03'!#REF!</definedName>
    <definedName name="GN_TIPO" localSheetId="2">'[4]DGBSEN 03'!#REF!</definedName>
    <definedName name="GN_TIPO">'[4]DGBSEN 03'!#REF!</definedName>
    <definedName name="GN_TODO" localSheetId="2">'[4]DGBSEN 03'!#REF!</definedName>
    <definedName name="GN_TODO">'[4]DGBSEN 03'!#REF!</definedName>
    <definedName name="graficos" localSheetId="2">'[4]DGBSEN 03'!#REF!</definedName>
    <definedName name="graficos">'[4]DGBSEN 03'!#REF!</definedName>
    <definedName name="Inv_anyo_ref">'[5]EVA 00'!$H$22</definedName>
    <definedName name="liga" localSheetId="2" hidden="1">#REF!</definedName>
    <definedName name="liga" hidden="1">#REF!</definedName>
    <definedName name="liga1" localSheetId="2" hidden="1">#REF!</definedName>
    <definedName name="liga1" hidden="1">#REF!</definedName>
    <definedName name="Longitud_obra">[5]PEM!$K$1</definedName>
    <definedName name="moneda.de">'[7]Datos Base'!$E$10</definedName>
    <definedName name="N_01_SEN" localSheetId="2">'[4]DGBSEN 03'!#REF!</definedName>
    <definedName name="N_01_SEN">'[4]DGBSEN 03'!#REF!</definedName>
    <definedName name="N_02_CFE" localSheetId="2">'[4]DGBSEN 03'!#REF!</definedName>
    <definedName name="N_02_CFE">'[4]DGBSEN 03'!#REF!</definedName>
    <definedName name="N_03_CLYF" localSheetId="2">'[4]DGBSEN 03'!#REF!</definedName>
    <definedName name="N_03_CLYF">'[4]DGBSEN 03'!#REF!</definedName>
    <definedName name="N_04_ADC" localSheetId="2">'[4]DGBSEN 03'!#REF!</definedName>
    <definedName name="N_04_ADC">'[4]DGBSEN 03'!#REF!</definedName>
    <definedName name="N_05_VAPMAY" localSheetId="2">'[4]DGBSEN 03'!#REF!</definedName>
    <definedName name="N_05_VAPMAY">'[4]DGBSEN 03'!#REF!</definedName>
    <definedName name="N_06_VAPMEN" localSheetId="2">'[4]DGBSEN 03'!#REF!</definedName>
    <definedName name="N_06_VAPMEN">'[4]DGBSEN 03'!#REF!</definedName>
    <definedName name="N_07_TGASa" localSheetId="2">'[4]DGBSEN 03'!#REF!</definedName>
    <definedName name="N_07_TGASa">'[4]DGBSEN 03'!#REF!</definedName>
    <definedName name="N_08_TGASb" localSheetId="2">'[4]DGBSEN 03'!#REF!</definedName>
    <definedName name="N_08_TGASb">'[4]DGBSEN 03'!#REF!</definedName>
    <definedName name="N_09_CCOMB" localSheetId="2">'[4]DGBSEN 03'!#REF!</definedName>
    <definedName name="N_09_CCOMB">'[4]DGBSEN 03'!#REF!</definedName>
    <definedName name="N_10_CINT" localSheetId="2">'[4]DGBSEN 03'!#REF!</definedName>
    <definedName name="N_10_CINT">'[4]DGBSEN 03'!#REF!</definedName>
    <definedName name="N_11_PAISLADAS" localSheetId="2">'[4]DGBSEN 03'!#REF!</definedName>
    <definedName name="N_11_PAISLADAS">'[4]DGBSEN 03'!#REF!</definedName>
    <definedName name="N_12_HIDROMAY" localSheetId="2">'[4]DGBSEN 03'!#REF!</definedName>
    <definedName name="N_12_HIDROMAY">'[4]DGBSEN 03'!#REF!</definedName>
    <definedName name="N_13_HIDROMENa" localSheetId="2">'[4]DGBSEN 03'!#REF!</definedName>
    <definedName name="N_13_HIDROMENa">'[4]DGBSEN 03'!#REF!</definedName>
    <definedName name="N_14_HIDROMENb" localSheetId="2">'[4]DGBSEN 03'!#REF!</definedName>
    <definedName name="N_14_HIDROMENb">'[4]DGBSEN 03'!#REF!</definedName>
    <definedName name="N_15_HIDROMENc" localSheetId="2">'[4]DGBSEN 03'!#REF!</definedName>
    <definedName name="N_15_HIDROMENc">'[4]DGBSEN 03'!#REF!</definedName>
    <definedName name="N_16_CARBONUCLEAR" localSheetId="2">'[4]DGBSEN 03'!#REF!</definedName>
    <definedName name="N_16_CARBONUCLEAR">'[4]DGBSEN 03'!#REF!</definedName>
    <definedName name="N_18_GEOEOLO" localSheetId="2">'[4]DGBSEN 03'!#REF!</definedName>
    <definedName name="N_18_GEOEOLO">'[4]DGBSEN 03'!#REF!</definedName>
    <definedName name="nada">[11]PEM!$C$1</definedName>
    <definedName name="nombre">'[12]datos base'!$I$2</definedName>
    <definedName name="Nombre_OP">[5]PEM!$A$1</definedName>
    <definedName name="Num_circuitos">[5]PEM!$J$1</definedName>
    <definedName name="pass" localSheetId="2">#REF!</definedName>
    <definedName name="pass">#REF!</definedName>
    <definedName name="PATTY" localSheetId="2" hidden="1">#REF!</definedName>
    <definedName name="PATTY" hidden="1">#REF!</definedName>
    <definedName name="PESOS" localSheetId="2">#REF!</definedName>
    <definedName name="PESOS">#REF!</definedName>
    <definedName name="PESOS2013" localSheetId="2">#REF!</definedName>
    <definedName name="PESOS2013">#REF!</definedName>
    <definedName name="pesssos" localSheetId="2">#REF!</definedName>
    <definedName name="pesssos">#REF!</definedName>
    <definedName name="piso" localSheetId="2">#REF!</definedName>
    <definedName name="piso">#REF!</definedName>
    <definedName name="PRODUCTOS" localSheetId="2" hidden="1">#REF!</definedName>
    <definedName name="PRODUCTOS" hidden="1">#REF!</definedName>
    <definedName name="rango" localSheetId="2">'[13]REPOMO 2007 4502 NOROESTE PCGA'!$B$1:$O$56,'[13]REPOMO 2007 4502 NOROESTE PCGA'!#REF!</definedName>
    <definedName name="rango">'[13]REPOMO 2007 4502 NOROESTE PCGA'!$B$1:$O$56,'[13]REPOMO 2007 4502 NOROESTE PCGA'!#REF!</definedName>
    <definedName name="RCA_ADC" localSheetId="2">'[4]DGBSEN 03'!#REF!</definedName>
    <definedName name="RCA_ADC">'[4]DGBSEN 03'!#REF!</definedName>
    <definedName name="RCA_CFE" localSheetId="2">'[4]DGBSEN 03'!#REF!</definedName>
    <definedName name="RCA_CFE">'[4]DGBSEN 03'!#REF!</definedName>
    <definedName name="RCA_LFC" localSheetId="2">'[4]DGBSEN 03'!#REF!</definedName>
    <definedName name="RCA_LFC">'[4]DGBSEN 03'!#REF!</definedName>
    <definedName name="RCA_SEN" localSheetId="2">'[4]DGBSEN 03'!#REF!</definedName>
    <definedName name="RCA_SEN">'[4]DGBSEN 03'!#REF!</definedName>
    <definedName name="Region_PEM">[6]Oculta!$B$5</definedName>
    <definedName name="Relacion_transf">[5]PEM!$I$1</definedName>
    <definedName name="RGB_ADC" localSheetId="2">'[4]DGBSEN 03'!#REF!</definedName>
    <definedName name="RGB_ADC">'[4]DGBSEN 03'!#REF!</definedName>
    <definedName name="RGB_CFE" localSheetId="2">'[4]DGBSEN 03'!#REF!</definedName>
    <definedName name="RGB_CFE">'[4]DGBSEN 03'!#REF!</definedName>
    <definedName name="RGB_LFC" localSheetId="2">'[4]DGBSEN 03'!#REF!</definedName>
    <definedName name="RGB_LFC">'[4]DGBSEN 03'!#REF!</definedName>
    <definedName name="RGB_SEN" localSheetId="2">'[4]DGBSEN 03'!#REF!</definedName>
    <definedName name="RGB_SEN">'[4]DGBSEN 03'!#REF!</definedName>
    <definedName name="RGN_ADC" localSheetId="2">'[4]DGBSEN 03'!#REF!</definedName>
    <definedName name="RGN_ADC">'[4]DGBSEN 03'!#REF!</definedName>
    <definedName name="RGN_CFE" localSheetId="2">'[4]DGBSEN 03'!#REF!</definedName>
    <definedName name="RGN_CFE">'[4]DGBSEN 03'!#REF!</definedName>
    <definedName name="RGN_LFC" localSheetId="2">'[4]DGBSEN 03'!#REF!</definedName>
    <definedName name="RGN_LFC">'[4]DGBSEN 03'!#REF!</definedName>
    <definedName name="RGN_SEN" localSheetId="2">'[4]DGBSEN 03'!#REF!</definedName>
    <definedName name="RGN_SEN">'[4]DGBSEN 03'!#REF!</definedName>
    <definedName name="S" localSheetId="2">#REF!</definedName>
    <definedName name="S">#REF!</definedName>
    <definedName name="sdesdewaad" localSheetId="2">#REF!</definedName>
    <definedName name="sdesdewaad">#REF!</definedName>
    <definedName name="ssss" localSheetId="2">#REF!</definedName>
    <definedName name="ssss">#REF!</definedName>
    <definedName name="TABLA" localSheetId="2">#REF!</definedName>
    <definedName name="TABLA">#REF!</definedName>
    <definedName name="tasa.real">'[7]Datos Base'!$E$12</definedName>
    <definedName name="Tension_Obra">[5]PEM!$E$1</definedName>
    <definedName name="Tipo_const_obra">[5]PEM!$G$1</definedName>
    <definedName name="Tipo_obra">[5]PEM!$M$1</definedName>
    <definedName name="TIR">'[5]EVA 00'!$M$11</definedName>
    <definedName name="_xlnm.Print_Titles" localSheetId="1">'COMP DIR COND PESOS_'!$3:$11</definedName>
    <definedName name="_xlnm.Print_Titles" localSheetId="0">'COMP MILLPESOS_'!$3:$10</definedName>
    <definedName name="_xlnm.Print_Titles" localSheetId="6">'COMP MILLPESOS_ (2)'!$1:$8</definedName>
    <definedName name="_xlnm.Print_Titles" localSheetId="2">'COMP MILLPESOS_ (3)'!$1:$8</definedName>
    <definedName name="Total_PEM">[5]PEM!$D$11</definedName>
    <definedName name="Total_presup">[5]PEM!$C$11</definedName>
    <definedName name="VPN">'[5]EVA 00'!$K$11</definedName>
    <definedName name="VVVV" localSheetId="2">#REF!</definedName>
    <definedName name="VVVV">#REF!</definedName>
    <definedName name="vvvvvvvv" localSheetId="2">#REF!</definedName>
    <definedName name="vvvvvvvv">#REF!</definedName>
    <definedName name="www" localSheetId="2">#REF!</definedName>
    <definedName name="www">#REF!</definedName>
    <definedName name="wwwww" localSheetId="2">#REF!</definedName>
    <definedName name="wwwww">#REF!</definedName>
    <definedName name="Yuri" localSheetId="2">#REF!</definedName>
    <definedName name="Yuri">#REF!</definedName>
    <definedName name="zzzzz" localSheetId="2">#REF!</definedName>
    <definedName name="zzzzz">#REF!</definedName>
  </definedNames>
  <calcPr calcId="152511"/>
</workbook>
</file>

<file path=xl/calcChain.xml><?xml version="1.0" encoding="utf-8"?>
<calcChain xmlns="http://schemas.openxmlformats.org/spreadsheetml/2006/main">
  <c r="I225" i="71" l="1"/>
  <c r="H225" i="71"/>
  <c r="E225" i="71"/>
  <c r="D225" i="71"/>
  <c r="C225" i="71"/>
  <c r="I224" i="71"/>
  <c r="H224" i="71"/>
  <c r="E224" i="71"/>
  <c r="D224" i="71"/>
  <c r="C224" i="71"/>
  <c r="I222" i="71"/>
  <c r="H222" i="71"/>
  <c r="E222" i="71"/>
  <c r="D222" i="71"/>
  <c r="C222" i="71"/>
  <c r="I220" i="71"/>
  <c r="H220" i="71"/>
  <c r="E220" i="71"/>
  <c r="D220" i="71"/>
  <c r="C220" i="71"/>
  <c r="I218" i="71"/>
  <c r="H218" i="71"/>
  <c r="E218" i="71"/>
  <c r="D218" i="71"/>
  <c r="C218" i="71"/>
  <c r="I217" i="71"/>
  <c r="H217" i="71"/>
  <c r="E217" i="71"/>
  <c r="D217" i="71"/>
  <c r="C217" i="71"/>
  <c r="I213" i="71"/>
  <c r="H213" i="71"/>
  <c r="E213" i="71"/>
  <c r="D213" i="71"/>
  <c r="C213" i="71"/>
  <c r="I212" i="71"/>
  <c r="H212" i="71"/>
  <c r="E212" i="71"/>
  <c r="D212" i="71"/>
  <c r="C212" i="71"/>
  <c r="I211" i="71"/>
  <c r="H211" i="71"/>
  <c r="E211" i="71"/>
  <c r="D211" i="71"/>
  <c r="C211" i="71"/>
  <c r="I210" i="71"/>
  <c r="H210" i="71"/>
  <c r="E210" i="71"/>
  <c r="D210" i="71"/>
  <c r="C210" i="71"/>
  <c r="I208" i="71"/>
  <c r="H208" i="71"/>
  <c r="E208" i="71"/>
  <c r="D208" i="71"/>
  <c r="C208" i="71"/>
  <c r="I206" i="71"/>
  <c r="H206" i="71"/>
  <c r="E206" i="71"/>
  <c r="D206" i="71"/>
  <c r="C206" i="71"/>
  <c r="I203" i="71"/>
  <c r="H203" i="71"/>
  <c r="E203" i="71"/>
  <c r="D203" i="71"/>
  <c r="C203" i="71"/>
  <c r="I202" i="71"/>
  <c r="H202" i="71"/>
  <c r="E202" i="71"/>
  <c r="D202" i="71"/>
  <c r="C202" i="71"/>
  <c r="I201" i="71"/>
  <c r="H201" i="71"/>
  <c r="E201" i="71"/>
  <c r="D201" i="71"/>
  <c r="C201" i="71"/>
  <c r="I200" i="71"/>
  <c r="H200" i="71"/>
  <c r="E200" i="71"/>
  <c r="D200" i="71"/>
  <c r="C200" i="71"/>
  <c r="I196" i="71"/>
  <c r="H196" i="71"/>
  <c r="E196" i="71"/>
  <c r="D196" i="71"/>
  <c r="C196" i="71"/>
  <c r="I195" i="71"/>
  <c r="H195" i="71"/>
  <c r="E195" i="71"/>
  <c r="D195" i="71"/>
  <c r="C195" i="71"/>
  <c r="I190" i="71"/>
  <c r="H190" i="71"/>
  <c r="E190" i="71"/>
  <c r="D190" i="71"/>
  <c r="C190" i="71"/>
  <c r="I186" i="71"/>
  <c r="H186" i="71"/>
  <c r="E186" i="71"/>
  <c r="D186" i="71"/>
  <c r="C186" i="71"/>
  <c r="I185" i="71"/>
  <c r="H185" i="71"/>
  <c r="E185" i="71"/>
  <c r="D185" i="71"/>
  <c r="C185" i="71"/>
  <c r="I184" i="71"/>
  <c r="H184" i="71"/>
  <c r="E184" i="71"/>
  <c r="D184" i="71"/>
  <c r="C184" i="71"/>
  <c r="I183" i="71"/>
  <c r="H183" i="71"/>
  <c r="E183" i="71"/>
  <c r="D183" i="71"/>
  <c r="C183" i="71"/>
  <c r="I182" i="71"/>
  <c r="H182" i="71"/>
  <c r="E182" i="71"/>
  <c r="D182" i="71"/>
  <c r="C182" i="71"/>
  <c r="I179" i="71"/>
  <c r="H179" i="71"/>
  <c r="E179" i="71"/>
  <c r="D179" i="71"/>
  <c r="C179" i="71"/>
  <c r="I174" i="71"/>
  <c r="H174" i="71"/>
  <c r="E174" i="71"/>
  <c r="D174" i="71"/>
  <c r="C174" i="71"/>
  <c r="I172" i="71"/>
  <c r="H172" i="71"/>
  <c r="E172" i="71"/>
  <c r="D172" i="71"/>
  <c r="C172" i="71"/>
  <c r="I168" i="71"/>
  <c r="H168" i="71"/>
  <c r="E168" i="71"/>
  <c r="D168" i="71"/>
  <c r="C168" i="71"/>
  <c r="I163" i="71"/>
  <c r="H163" i="71"/>
  <c r="E163" i="71"/>
  <c r="D163" i="71"/>
  <c r="C163" i="71"/>
  <c r="I161" i="71"/>
  <c r="H161" i="71"/>
  <c r="E161" i="71"/>
  <c r="D161" i="71"/>
  <c r="C161" i="71"/>
  <c r="I159" i="71"/>
  <c r="H159" i="71"/>
  <c r="E159" i="71"/>
  <c r="D159" i="71"/>
  <c r="C159" i="71"/>
  <c r="I147" i="71"/>
  <c r="H147" i="71"/>
  <c r="E147" i="71"/>
  <c r="D147" i="71"/>
  <c r="C147" i="71"/>
  <c r="I127" i="71"/>
  <c r="H127" i="71"/>
  <c r="E127" i="71"/>
  <c r="D127" i="71"/>
  <c r="C127" i="71"/>
  <c r="I121" i="71"/>
  <c r="H121" i="71"/>
  <c r="E121" i="71"/>
  <c r="D121" i="71"/>
  <c r="C121" i="71"/>
  <c r="I104" i="71"/>
  <c r="H104" i="71"/>
  <c r="E104" i="71"/>
  <c r="D104" i="71"/>
  <c r="C104" i="71"/>
  <c r="I69" i="71"/>
  <c r="H69" i="71"/>
  <c r="E69" i="71"/>
  <c r="D69" i="71"/>
  <c r="C69" i="71"/>
  <c r="I223" i="71"/>
  <c r="H223" i="71"/>
  <c r="E223" i="71"/>
  <c r="D223" i="71"/>
  <c r="C223" i="71"/>
  <c r="B223" i="71"/>
  <c r="A223" i="71"/>
  <c r="I221" i="71"/>
  <c r="H221" i="71"/>
  <c r="E221" i="71"/>
  <c r="D221" i="71"/>
  <c r="C221" i="71"/>
  <c r="I219" i="71"/>
  <c r="H219" i="71"/>
  <c r="E219" i="71"/>
  <c r="D219" i="71"/>
  <c r="C219" i="71"/>
  <c r="B219" i="71"/>
  <c r="A219" i="71"/>
  <c r="I216" i="71"/>
  <c r="H216" i="71"/>
  <c r="E216" i="71"/>
  <c r="D216" i="71"/>
  <c r="C216" i="71"/>
  <c r="I215" i="71"/>
  <c r="H215" i="71"/>
  <c r="E215" i="71"/>
  <c r="D215" i="71"/>
  <c r="C215" i="71"/>
  <c r="B215" i="71"/>
  <c r="A215" i="71"/>
  <c r="I214" i="71"/>
  <c r="H214" i="71"/>
  <c r="E214" i="71"/>
  <c r="D214" i="71"/>
  <c r="C214" i="71"/>
  <c r="B214" i="71"/>
  <c r="A214" i="71"/>
  <c r="I209" i="71"/>
  <c r="H209" i="71"/>
  <c r="E209" i="71"/>
  <c r="D209" i="71"/>
  <c r="C209" i="71"/>
  <c r="B209" i="71"/>
  <c r="A209" i="71"/>
  <c r="I207" i="71"/>
  <c r="H207" i="71"/>
  <c r="E207" i="71"/>
  <c r="D207" i="71"/>
  <c r="C207" i="71"/>
  <c r="B207" i="71"/>
  <c r="A207" i="71"/>
  <c r="I205" i="71"/>
  <c r="H205" i="71"/>
  <c r="E205" i="71"/>
  <c r="D205" i="71"/>
  <c r="C205" i="71"/>
  <c r="B205" i="71"/>
  <c r="A205" i="71"/>
  <c r="I204" i="71"/>
  <c r="H204" i="71"/>
  <c r="E204" i="71"/>
  <c r="D204" i="71"/>
  <c r="C204" i="71"/>
  <c r="B204" i="71"/>
  <c r="A204" i="71"/>
  <c r="I199" i="71"/>
  <c r="H199" i="71"/>
  <c r="E199" i="71"/>
  <c r="D199" i="71"/>
  <c r="C199" i="71"/>
  <c r="B199" i="71"/>
  <c r="A199" i="71"/>
  <c r="I198" i="71"/>
  <c r="H198" i="71"/>
  <c r="E198" i="71"/>
  <c r="D198" i="71"/>
  <c r="C198" i="71"/>
  <c r="B198" i="71"/>
  <c r="A198" i="71"/>
  <c r="I197" i="71"/>
  <c r="H197" i="71"/>
  <c r="E197" i="71"/>
  <c r="D197" i="71"/>
  <c r="C197" i="71"/>
  <c r="B197" i="71"/>
  <c r="A197" i="71"/>
  <c r="I194" i="71"/>
  <c r="H194" i="71"/>
  <c r="E194" i="71"/>
  <c r="D194" i="71"/>
  <c r="C194" i="71"/>
  <c r="B194" i="71"/>
  <c r="A194" i="71"/>
  <c r="I193" i="71"/>
  <c r="H193" i="71"/>
  <c r="E193" i="71"/>
  <c r="D193" i="71"/>
  <c r="C193" i="71"/>
  <c r="B193" i="71"/>
  <c r="A193" i="71"/>
  <c r="I192" i="71"/>
  <c r="H192" i="71"/>
  <c r="E192" i="71"/>
  <c r="D192" i="71"/>
  <c r="C192" i="71"/>
  <c r="B192" i="71"/>
  <c r="A192" i="71"/>
  <c r="I191" i="71"/>
  <c r="H191" i="71"/>
  <c r="E191" i="71"/>
  <c r="D191" i="71"/>
  <c r="C191" i="71"/>
  <c r="B191" i="71"/>
  <c r="A191" i="71"/>
  <c r="I189" i="71"/>
  <c r="H189" i="71"/>
  <c r="E189" i="71"/>
  <c r="D189" i="71"/>
  <c r="C189" i="71"/>
  <c r="B189" i="71"/>
  <c r="A189" i="71"/>
  <c r="I188" i="71"/>
  <c r="H188" i="71"/>
  <c r="E188" i="71"/>
  <c r="D188" i="71"/>
  <c r="C188" i="71"/>
  <c r="B188" i="71"/>
  <c r="A188" i="71"/>
  <c r="I187" i="71"/>
  <c r="H187" i="71"/>
  <c r="E187" i="71"/>
  <c r="D187" i="71"/>
  <c r="C187" i="71"/>
  <c r="B187" i="71"/>
  <c r="A187" i="71"/>
  <c r="I181" i="71"/>
  <c r="H181" i="71"/>
  <c r="E181" i="71"/>
  <c r="D181" i="71"/>
  <c r="C181" i="71"/>
  <c r="B181" i="71"/>
  <c r="A181" i="71"/>
  <c r="I180" i="71"/>
  <c r="H180" i="71"/>
  <c r="E180" i="71"/>
  <c r="D180" i="71"/>
  <c r="C180" i="71"/>
  <c r="B180" i="71"/>
  <c r="A180" i="71"/>
  <c r="I178" i="71"/>
  <c r="H178" i="71"/>
  <c r="E178" i="71"/>
  <c r="D178" i="71"/>
  <c r="C178" i="71"/>
  <c r="B178" i="71"/>
  <c r="A178" i="71"/>
  <c r="I177" i="71"/>
  <c r="H177" i="71"/>
  <c r="E177" i="71"/>
  <c r="D177" i="71"/>
  <c r="C177" i="71"/>
  <c r="B177" i="71"/>
  <c r="A177" i="71"/>
  <c r="I176" i="71"/>
  <c r="H176" i="71"/>
  <c r="E176" i="71"/>
  <c r="D176" i="71"/>
  <c r="C176" i="71"/>
  <c r="B176" i="71"/>
  <c r="A176" i="71"/>
  <c r="I175" i="71"/>
  <c r="H175" i="71"/>
  <c r="E175" i="71"/>
  <c r="D175" i="71"/>
  <c r="C175" i="71"/>
  <c r="B175" i="71"/>
  <c r="A175" i="71"/>
  <c r="I173" i="71"/>
  <c r="H173" i="71"/>
  <c r="E173" i="71"/>
  <c r="D173" i="71"/>
  <c r="C173" i="71"/>
  <c r="B173" i="71"/>
  <c r="A173" i="71"/>
  <c r="I171" i="71"/>
  <c r="H171" i="71"/>
  <c r="E171" i="71"/>
  <c r="D171" i="71"/>
  <c r="C171" i="71"/>
  <c r="B171" i="71"/>
  <c r="A171" i="71"/>
  <c r="I170" i="71"/>
  <c r="H170" i="71"/>
  <c r="E170" i="71"/>
  <c r="D170" i="71"/>
  <c r="C170" i="71"/>
  <c r="B170" i="71"/>
  <c r="A170" i="71"/>
  <c r="I169" i="71"/>
  <c r="H169" i="71"/>
  <c r="E169" i="71"/>
  <c r="D169" i="71"/>
  <c r="C169" i="71"/>
  <c r="B169" i="71"/>
  <c r="A169" i="71"/>
  <c r="I167" i="71"/>
  <c r="H167" i="71"/>
  <c r="E167" i="71"/>
  <c r="D167" i="71"/>
  <c r="C167" i="71"/>
  <c r="B167" i="71"/>
  <c r="A167" i="71"/>
  <c r="I166" i="71"/>
  <c r="H166" i="71"/>
  <c r="E166" i="71"/>
  <c r="D166" i="71"/>
  <c r="C166" i="71"/>
  <c r="B166" i="71"/>
  <c r="A166" i="71"/>
  <c r="I165" i="71"/>
  <c r="H165" i="71"/>
  <c r="E165" i="71"/>
  <c r="D165" i="71"/>
  <c r="C165" i="71"/>
  <c r="B165" i="71"/>
  <c r="A165" i="71"/>
  <c r="I164" i="71"/>
  <c r="H164" i="71"/>
  <c r="E164" i="71"/>
  <c r="D164" i="71"/>
  <c r="C164" i="71"/>
  <c r="B164" i="71"/>
  <c r="A164" i="71"/>
  <c r="I162" i="71"/>
  <c r="H162" i="71"/>
  <c r="E162" i="71"/>
  <c r="D162" i="71"/>
  <c r="C162" i="71"/>
  <c r="B162" i="71"/>
  <c r="A162" i="71"/>
  <c r="I160" i="71"/>
  <c r="H160" i="71"/>
  <c r="E160" i="71"/>
  <c r="D160" i="71"/>
  <c r="C160" i="71"/>
  <c r="B160" i="71"/>
  <c r="A160" i="71"/>
  <c r="I158" i="71"/>
  <c r="H158" i="71"/>
  <c r="E158" i="71"/>
  <c r="D158" i="71"/>
  <c r="C158" i="71"/>
  <c r="B158" i="71"/>
  <c r="A158" i="71"/>
  <c r="I157" i="71"/>
  <c r="H157" i="71"/>
  <c r="E157" i="71"/>
  <c r="D157" i="71"/>
  <c r="C157" i="71"/>
  <c r="B157" i="71"/>
  <c r="A157" i="71"/>
  <c r="I156" i="71"/>
  <c r="H156" i="71"/>
  <c r="E156" i="71"/>
  <c r="D156" i="71"/>
  <c r="C156" i="71"/>
  <c r="B156" i="71"/>
  <c r="A156" i="71"/>
  <c r="I155" i="71"/>
  <c r="H155" i="71"/>
  <c r="E155" i="71"/>
  <c r="D155" i="71"/>
  <c r="C155" i="71"/>
  <c r="B155" i="71"/>
  <c r="A155" i="71"/>
  <c r="I154" i="71"/>
  <c r="H154" i="71"/>
  <c r="E154" i="71"/>
  <c r="D154" i="71"/>
  <c r="C154" i="71"/>
  <c r="B154" i="71"/>
  <c r="A154" i="71"/>
  <c r="I153" i="71"/>
  <c r="H153" i="71"/>
  <c r="E153" i="71"/>
  <c r="D153" i="71"/>
  <c r="C153" i="71"/>
  <c r="B153" i="71"/>
  <c r="A153" i="71"/>
  <c r="I152" i="71"/>
  <c r="H152" i="71"/>
  <c r="E152" i="71"/>
  <c r="D152" i="71"/>
  <c r="C152" i="71"/>
  <c r="B152" i="71"/>
  <c r="A152" i="71"/>
  <c r="I151" i="71"/>
  <c r="H151" i="71"/>
  <c r="E151" i="71"/>
  <c r="D151" i="71"/>
  <c r="C151" i="71"/>
  <c r="B151" i="71"/>
  <c r="A151" i="71"/>
  <c r="I150" i="71"/>
  <c r="H150" i="71"/>
  <c r="E150" i="71"/>
  <c r="D150" i="71"/>
  <c r="C150" i="71"/>
  <c r="B150" i="71"/>
  <c r="A150" i="71"/>
  <c r="I149" i="71"/>
  <c r="H149" i="71"/>
  <c r="E149" i="71"/>
  <c r="D149" i="71"/>
  <c r="C149" i="71"/>
  <c r="B149" i="71"/>
  <c r="A149" i="71"/>
  <c r="I148" i="71"/>
  <c r="H148" i="71"/>
  <c r="E148" i="71"/>
  <c r="D148" i="71"/>
  <c r="C148" i="71"/>
  <c r="B148" i="71"/>
  <c r="A148" i="71"/>
  <c r="I146" i="71"/>
  <c r="H146" i="71"/>
  <c r="E146" i="71"/>
  <c r="D146" i="71"/>
  <c r="C146" i="71"/>
  <c r="B146" i="71"/>
  <c r="A146" i="71"/>
  <c r="I145" i="71"/>
  <c r="H145" i="71"/>
  <c r="E145" i="71"/>
  <c r="D145" i="71"/>
  <c r="C145" i="71"/>
  <c r="B145" i="71"/>
  <c r="A145" i="71"/>
  <c r="I144" i="71"/>
  <c r="H144" i="71"/>
  <c r="E144" i="71"/>
  <c r="D144" i="71"/>
  <c r="C144" i="71"/>
  <c r="B144" i="71"/>
  <c r="A144" i="71"/>
  <c r="I143" i="71"/>
  <c r="H143" i="71"/>
  <c r="E143" i="71"/>
  <c r="D143" i="71"/>
  <c r="C143" i="71"/>
  <c r="B143" i="71"/>
  <c r="A143" i="71"/>
  <c r="I142" i="71"/>
  <c r="H142" i="71"/>
  <c r="E142" i="71"/>
  <c r="D142" i="71"/>
  <c r="C142" i="71"/>
  <c r="B142" i="71"/>
  <c r="A142" i="71"/>
  <c r="I141" i="71"/>
  <c r="H141" i="71"/>
  <c r="E141" i="71"/>
  <c r="D141" i="71"/>
  <c r="C141" i="71"/>
  <c r="B141" i="71"/>
  <c r="A141" i="71"/>
  <c r="I140" i="71"/>
  <c r="H140" i="71"/>
  <c r="E140" i="71"/>
  <c r="D140" i="71"/>
  <c r="C140" i="71"/>
  <c r="B140" i="71"/>
  <c r="A140" i="71"/>
  <c r="I139" i="71"/>
  <c r="H139" i="71"/>
  <c r="E139" i="71"/>
  <c r="D139" i="71"/>
  <c r="C139" i="71"/>
  <c r="B139" i="71"/>
  <c r="A139" i="71"/>
  <c r="I138" i="71"/>
  <c r="H138" i="71"/>
  <c r="E138" i="71"/>
  <c r="D138" i="71"/>
  <c r="C138" i="71"/>
  <c r="B138" i="71"/>
  <c r="A138" i="71"/>
  <c r="I137" i="71"/>
  <c r="H137" i="71"/>
  <c r="E137" i="71"/>
  <c r="D137" i="71"/>
  <c r="C137" i="71"/>
  <c r="B137" i="71"/>
  <c r="A137" i="71"/>
  <c r="I136" i="71"/>
  <c r="H136" i="71"/>
  <c r="E136" i="71"/>
  <c r="D136" i="71"/>
  <c r="C136" i="71"/>
  <c r="B136" i="71"/>
  <c r="A136" i="71"/>
  <c r="I135" i="71"/>
  <c r="H135" i="71"/>
  <c r="E135" i="71"/>
  <c r="D135" i="71"/>
  <c r="C135" i="71"/>
  <c r="B135" i="71"/>
  <c r="A135" i="71"/>
  <c r="I134" i="71"/>
  <c r="H134" i="71"/>
  <c r="E134" i="71"/>
  <c r="D134" i="71"/>
  <c r="C134" i="71"/>
  <c r="B134" i="71"/>
  <c r="A134" i="71"/>
  <c r="I133" i="71"/>
  <c r="H133" i="71"/>
  <c r="E133" i="71"/>
  <c r="D133" i="71"/>
  <c r="C133" i="71"/>
  <c r="B133" i="71"/>
  <c r="A133" i="71"/>
  <c r="I132" i="71"/>
  <c r="H132" i="71"/>
  <c r="E132" i="71"/>
  <c r="D132" i="71"/>
  <c r="C132" i="71"/>
  <c r="B132" i="71"/>
  <c r="A132" i="71"/>
  <c r="I131" i="71"/>
  <c r="H131" i="71"/>
  <c r="E131" i="71"/>
  <c r="D131" i="71"/>
  <c r="C131" i="71"/>
  <c r="B131" i="71"/>
  <c r="A131" i="71"/>
  <c r="I130" i="71"/>
  <c r="H130" i="71"/>
  <c r="E130" i="71"/>
  <c r="D130" i="71"/>
  <c r="C130" i="71"/>
  <c r="B130" i="71"/>
  <c r="A130" i="71"/>
  <c r="I129" i="71"/>
  <c r="H129" i="71"/>
  <c r="E129" i="71"/>
  <c r="D129" i="71"/>
  <c r="C129" i="71"/>
  <c r="B129" i="71"/>
  <c r="A129" i="71"/>
  <c r="I128" i="71"/>
  <c r="H128" i="71"/>
  <c r="E128" i="71"/>
  <c r="D128" i="71"/>
  <c r="C128" i="71"/>
  <c r="B128" i="71"/>
  <c r="A128" i="71"/>
  <c r="I126" i="71"/>
  <c r="H126" i="71"/>
  <c r="E126" i="71"/>
  <c r="D126" i="71"/>
  <c r="C126" i="71"/>
  <c r="B126" i="71"/>
  <c r="A126" i="71"/>
  <c r="I125" i="71"/>
  <c r="H125" i="71"/>
  <c r="E125" i="71"/>
  <c r="D125" i="71"/>
  <c r="C125" i="71"/>
  <c r="B125" i="71"/>
  <c r="A125" i="71"/>
  <c r="I124" i="71"/>
  <c r="H124" i="71"/>
  <c r="E124" i="71"/>
  <c r="D124" i="71"/>
  <c r="C124" i="71"/>
  <c r="B124" i="71"/>
  <c r="A124" i="71"/>
  <c r="I123" i="71"/>
  <c r="H123" i="71"/>
  <c r="E123" i="71"/>
  <c r="D123" i="71"/>
  <c r="C123" i="71"/>
  <c r="B123" i="71"/>
  <c r="A123" i="71"/>
  <c r="I122" i="71"/>
  <c r="H122" i="71"/>
  <c r="E122" i="71"/>
  <c r="D122" i="71"/>
  <c r="C122" i="71"/>
  <c r="B122" i="71"/>
  <c r="A122" i="71"/>
  <c r="I120" i="71"/>
  <c r="H120" i="71"/>
  <c r="E120" i="71"/>
  <c r="D120" i="71"/>
  <c r="C120" i="71"/>
  <c r="B120" i="71"/>
  <c r="A120" i="71"/>
  <c r="I119" i="71"/>
  <c r="H119" i="71"/>
  <c r="E119" i="71"/>
  <c r="D119" i="71"/>
  <c r="C119" i="71"/>
  <c r="B119" i="71"/>
  <c r="A119" i="71"/>
  <c r="I118" i="71"/>
  <c r="H118" i="71"/>
  <c r="E118" i="71"/>
  <c r="D118" i="71"/>
  <c r="C118" i="71"/>
  <c r="B118" i="71"/>
  <c r="A118" i="71"/>
  <c r="I117" i="71"/>
  <c r="H117" i="71"/>
  <c r="E117" i="71"/>
  <c r="D117" i="71"/>
  <c r="C117" i="71"/>
  <c r="B117" i="71"/>
  <c r="A117" i="71"/>
  <c r="I116" i="71"/>
  <c r="H116" i="71"/>
  <c r="E116" i="71"/>
  <c r="D116" i="71"/>
  <c r="C116" i="71"/>
  <c r="B116" i="71"/>
  <c r="A116" i="71"/>
  <c r="I115" i="71"/>
  <c r="H115" i="71"/>
  <c r="E115" i="71"/>
  <c r="D115" i="71"/>
  <c r="C115" i="71"/>
  <c r="B115" i="71"/>
  <c r="A115" i="71"/>
  <c r="I114" i="71"/>
  <c r="H114" i="71"/>
  <c r="E114" i="71"/>
  <c r="D114" i="71"/>
  <c r="C114" i="71"/>
  <c r="B114" i="71"/>
  <c r="A114" i="71"/>
  <c r="I113" i="71"/>
  <c r="H113" i="71"/>
  <c r="E113" i="71"/>
  <c r="D113" i="71"/>
  <c r="C113" i="71"/>
  <c r="B113" i="71"/>
  <c r="A113" i="71"/>
  <c r="I112" i="71"/>
  <c r="H112" i="71"/>
  <c r="E112" i="71"/>
  <c r="D112" i="71"/>
  <c r="C112" i="71"/>
  <c r="B112" i="71"/>
  <c r="A112" i="71"/>
  <c r="I111" i="71"/>
  <c r="H111" i="71"/>
  <c r="E111" i="71"/>
  <c r="D111" i="71"/>
  <c r="C111" i="71"/>
  <c r="B111" i="71"/>
  <c r="A111" i="71"/>
  <c r="I110" i="71"/>
  <c r="H110" i="71"/>
  <c r="E110" i="71"/>
  <c r="D110" i="71"/>
  <c r="C110" i="71"/>
  <c r="B110" i="71"/>
  <c r="A110" i="71"/>
  <c r="I109" i="71"/>
  <c r="H109" i="71"/>
  <c r="E109" i="71"/>
  <c r="D109" i="71"/>
  <c r="C109" i="71"/>
  <c r="B109" i="71"/>
  <c r="A109" i="71"/>
  <c r="I108" i="71"/>
  <c r="H108" i="71"/>
  <c r="E108" i="71"/>
  <c r="D108" i="71"/>
  <c r="C108" i="71"/>
  <c r="B108" i="71"/>
  <c r="A108" i="71"/>
  <c r="I107" i="71"/>
  <c r="H107" i="71"/>
  <c r="E107" i="71"/>
  <c r="D107" i="71"/>
  <c r="C107" i="71"/>
  <c r="B107" i="71"/>
  <c r="A107" i="71"/>
  <c r="I106" i="71"/>
  <c r="H106" i="71"/>
  <c r="E106" i="71"/>
  <c r="D106" i="71"/>
  <c r="C106" i="71"/>
  <c r="B106" i="71"/>
  <c r="A106" i="71"/>
  <c r="I105" i="71"/>
  <c r="H105" i="71"/>
  <c r="E105" i="71"/>
  <c r="D105" i="71"/>
  <c r="C105" i="71"/>
  <c r="B105" i="71"/>
  <c r="A105" i="71"/>
  <c r="I103" i="71"/>
  <c r="H103" i="71"/>
  <c r="E103" i="71"/>
  <c r="D103" i="71"/>
  <c r="C103" i="71"/>
  <c r="B103" i="71"/>
  <c r="A103" i="71"/>
  <c r="I102" i="71"/>
  <c r="H102" i="71"/>
  <c r="E102" i="71"/>
  <c r="D102" i="71"/>
  <c r="C102" i="71"/>
  <c r="B102" i="71"/>
  <c r="A102" i="71"/>
  <c r="I101" i="71"/>
  <c r="H101" i="71"/>
  <c r="E101" i="71"/>
  <c r="D101" i="71"/>
  <c r="C101" i="71"/>
  <c r="B101" i="71"/>
  <c r="A101" i="71"/>
  <c r="I100" i="71"/>
  <c r="H100" i="71"/>
  <c r="E100" i="71"/>
  <c r="D100" i="71"/>
  <c r="C100" i="71"/>
  <c r="B100" i="71"/>
  <c r="A100" i="71"/>
  <c r="I99" i="71"/>
  <c r="H99" i="71"/>
  <c r="E99" i="71"/>
  <c r="D99" i="71"/>
  <c r="C99" i="71"/>
  <c r="B99" i="71"/>
  <c r="A99" i="71"/>
  <c r="I98" i="71"/>
  <c r="H98" i="71"/>
  <c r="E98" i="71"/>
  <c r="D98" i="71"/>
  <c r="C98" i="71"/>
  <c r="B98" i="71"/>
  <c r="A98" i="71"/>
  <c r="I97" i="71"/>
  <c r="H97" i="71"/>
  <c r="E97" i="71"/>
  <c r="D97" i="71"/>
  <c r="C97" i="71"/>
  <c r="B97" i="71"/>
  <c r="A97" i="71"/>
  <c r="I96" i="71"/>
  <c r="H96" i="71"/>
  <c r="E96" i="71"/>
  <c r="D96" i="71"/>
  <c r="C96" i="71"/>
  <c r="B96" i="71"/>
  <c r="A96" i="71"/>
  <c r="I95" i="71"/>
  <c r="H95" i="71"/>
  <c r="E95" i="71"/>
  <c r="D95" i="71"/>
  <c r="C95" i="71"/>
  <c r="B95" i="71"/>
  <c r="A95" i="71"/>
  <c r="I94" i="71"/>
  <c r="H94" i="71"/>
  <c r="E94" i="71"/>
  <c r="D94" i="71"/>
  <c r="C94" i="71"/>
  <c r="B94" i="71"/>
  <c r="A94" i="71"/>
  <c r="I93" i="71"/>
  <c r="H93" i="71"/>
  <c r="E93" i="71"/>
  <c r="D93" i="71"/>
  <c r="C93" i="71"/>
  <c r="B93" i="71"/>
  <c r="A93" i="71"/>
  <c r="I92" i="71"/>
  <c r="H92" i="71"/>
  <c r="E92" i="71"/>
  <c r="D92" i="71"/>
  <c r="C92" i="71"/>
  <c r="B92" i="71"/>
  <c r="A92" i="71"/>
  <c r="I91" i="71"/>
  <c r="H91" i="71"/>
  <c r="E91" i="71"/>
  <c r="D91" i="71"/>
  <c r="C91" i="71"/>
  <c r="B91" i="71"/>
  <c r="A91" i="71"/>
  <c r="I90" i="71"/>
  <c r="H90" i="71"/>
  <c r="E90" i="71"/>
  <c r="D90" i="71"/>
  <c r="C90" i="71"/>
  <c r="B90" i="71"/>
  <c r="A90" i="71"/>
  <c r="I89" i="71"/>
  <c r="H89" i="71"/>
  <c r="E89" i="71"/>
  <c r="D89" i="71"/>
  <c r="C89" i="71"/>
  <c r="B89" i="71"/>
  <c r="A89" i="71"/>
  <c r="I88" i="71"/>
  <c r="H88" i="71"/>
  <c r="E88" i="71"/>
  <c r="D88" i="71"/>
  <c r="C88" i="71"/>
  <c r="B88" i="71"/>
  <c r="A88" i="71"/>
  <c r="I87" i="71"/>
  <c r="H87" i="71"/>
  <c r="E87" i="71"/>
  <c r="D87" i="71"/>
  <c r="C87" i="71"/>
  <c r="B87" i="71"/>
  <c r="A87" i="71"/>
  <c r="I86" i="71"/>
  <c r="H86" i="71"/>
  <c r="E86" i="71"/>
  <c r="D86" i="71"/>
  <c r="C86" i="71"/>
  <c r="B86" i="71"/>
  <c r="A86" i="71"/>
  <c r="I85" i="71"/>
  <c r="H85" i="71"/>
  <c r="E85" i="71"/>
  <c r="D85" i="71"/>
  <c r="C85" i="71"/>
  <c r="B85" i="71"/>
  <c r="A85" i="71"/>
  <c r="I84" i="71"/>
  <c r="H84" i="71"/>
  <c r="E84" i="71"/>
  <c r="D84" i="71"/>
  <c r="C84" i="71"/>
  <c r="B84" i="71"/>
  <c r="A84" i="71"/>
  <c r="I83" i="71"/>
  <c r="H83" i="71"/>
  <c r="E83" i="71"/>
  <c r="D83" i="71"/>
  <c r="C83" i="71"/>
  <c r="B83" i="71"/>
  <c r="A83" i="71"/>
  <c r="I82" i="71"/>
  <c r="H82" i="71"/>
  <c r="E82" i="71"/>
  <c r="D82" i="71"/>
  <c r="C82" i="71"/>
  <c r="B82" i="71"/>
  <c r="A82" i="71"/>
  <c r="I81" i="71"/>
  <c r="H81" i="71"/>
  <c r="E81" i="71"/>
  <c r="D81" i="71"/>
  <c r="C81" i="71"/>
  <c r="B81" i="71"/>
  <c r="A81" i="71"/>
  <c r="I80" i="71"/>
  <c r="H80" i="71"/>
  <c r="E80" i="71"/>
  <c r="D80" i="71"/>
  <c r="C80" i="71"/>
  <c r="B80" i="71"/>
  <c r="A80" i="71"/>
  <c r="I79" i="71"/>
  <c r="H79" i="71"/>
  <c r="E79" i="71"/>
  <c r="D79" i="71"/>
  <c r="C79" i="71"/>
  <c r="B79" i="71"/>
  <c r="A79" i="71"/>
  <c r="I78" i="71"/>
  <c r="H78" i="71"/>
  <c r="E78" i="71"/>
  <c r="D78" i="71"/>
  <c r="C78" i="71"/>
  <c r="B78" i="71"/>
  <c r="A78" i="71"/>
  <c r="I77" i="71"/>
  <c r="H77" i="71"/>
  <c r="E77" i="71"/>
  <c r="D77" i="71"/>
  <c r="C77" i="71"/>
  <c r="B77" i="71"/>
  <c r="A77" i="71"/>
  <c r="I76" i="71"/>
  <c r="H76" i="71"/>
  <c r="E76" i="71"/>
  <c r="D76" i="71"/>
  <c r="C76" i="71"/>
  <c r="B76" i="71"/>
  <c r="A76" i="71"/>
  <c r="I75" i="71"/>
  <c r="H75" i="71"/>
  <c r="E75" i="71"/>
  <c r="D75" i="71"/>
  <c r="C75" i="71"/>
  <c r="B75" i="71"/>
  <c r="A75" i="71"/>
  <c r="I74" i="71"/>
  <c r="H74" i="71"/>
  <c r="E74" i="71"/>
  <c r="D74" i="71"/>
  <c r="C74" i="71"/>
  <c r="B74" i="71"/>
  <c r="A74" i="71"/>
  <c r="I73" i="71"/>
  <c r="H73" i="71"/>
  <c r="E73" i="71"/>
  <c r="D73" i="71"/>
  <c r="C73" i="71"/>
  <c r="B73" i="71"/>
  <c r="A73" i="71"/>
  <c r="I72" i="71"/>
  <c r="H72" i="71"/>
  <c r="E72" i="71"/>
  <c r="D72" i="71"/>
  <c r="C72" i="71"/>
  <c r="B72" i="71"/>
  <c r="A72" i="71"/>
  <c r="I71" i="71"/>
  <c r="H71" i="71"/>
  <c r="E71" i="71"/>
  <c r="D71" i="71"/>
  <c r="C71" i="71"/>
  <c r="B71" i="71"/>
  <c r="A71" i="71"/>
  <c r="I70" i="71"/>
  <c r="H70" i="71"/>
  <c r="E70" i="71"/>
  <c r="D70" i="71"/>
  <c r="C70" i="71"/>
  <c r="B70" i="71"/>
  <c r="A70" i="71"/>
  <c r="I68" i="71"/>
  <c r="H68" i="71"/>
  <c r="E68" i="71"/>
  <c r="D68" i="71"/>
  <c r="C68" i="71"/>
  <c r="B68" i="71"/>
  <c r="A68" i="71"/>
  <c r="I67" i="71"/>
  <c r="H67" i="71"/>
  <c r="E67" i="71"/>
  <c r="D67" i="71"/>
  <c r="C67" i="71"/>
  <c r="B67" i="71"/>
  <c r="A67" i="71"/>
  <c r="I66" i="71"/>
  <c r="H66" i="71"/>
  <c r="E66" i="71"/>
  <c r="D66" i="71"/>
  <c r="C66" i="71"/>
  <c r="B66" i="71"/>
  <c r="A66" i="71"/>
  <c r="I65" i="71"/>
  <c r="H65" i="71"/>
  <c r="E65" i="71"/>
  <c r="D65" i="71"/>
  <c r="C65" i="71"/>
  <c r="B65" i="71"/>
  <c r="A65" i="71"/>
  <c r="I64" i="71"/>
  <c r="H64" i="71"/>
  <c r="E64" i="71"/>
  <c r="D64" i="71"/>
  <c r="C64" i="71"/>
  <c r="B64" i="71"/>
  <c r="A64" i="71"/>
  <c r="I63" i="71"/>
  <c r="H63" i="71"/>
  <c r="E63" i="71"/>
  <c r="D63" i="71"/>
  <c r="C63" i="71"/>
  <c r="B63" i="71"/>
  <c r="A63" i="71"/>
  <c r="I62" i="71"/>
  <c r="H62" i="71"/>
  <c r="E62" i="71"/>
  <c r="D62" i="71"/>
  <c r="C62" i="71"/>
  <c r="B62" i="71"/>
  <c r="A62" i="71"/>
  <c r="I61" i="71"/>
  <c r="H61" i="71"/>
  <c r="E61" i="71"/>
  <c r="D61" i="71"/>
  <c r="C61" i="71"/>
  <c r="B61" i="71"/>
  <c r="A61" i="71"/>
  <c r="I60" i="71"/>
  <c r="H60" i="71"/>
  <c r="E60" i="71"/>
  <c r="D60" i="71"/>
  <c r="C60" i="71"/>
  <c r="B60" i="71"/>
  <c r="A60" i="71"/>
  <c r="I59" i="71"/>
  <c r="H59" i="71"/>
  <c r="E59" i="71"/>
  <c r="D59" i="71"/>
  <c r="C59" i="71"/>
  <c r="B59" i="71"/>
  <c r="A59" i="71"/>
  <c r="I58" i="71"/>
  <c r="H58" i="71"/>
  <c r="E58" i="71"/>
  <c r="D58" i="71"/>
  <c r="C58" i="71"/>
  <c r="B58" i="71"/>
  <c r="A58" i="71"/>
  <c r="I57" i="71"/>
  <c r="H57" i="71"/>
  <c r="E57" i="71"/>
  <c r="D57" i="71"/>
  <c r="C57" i="71"/>
  <c r="B57" i="71"/>
  <c r="A57" i="71"/>
  <c r="I56" i="71"/>
  <c r="H56" i="71"/>
  <c r="E56" i="71"/>
  <c r="D56" i="71"/>
  <c r="C56" i="71"/>
  <c r="B56" i="71"/>
  <c r="A56" i="71"/>
  <c r="I55" i="71"/>
  <c r="H55" i="71"/>
  <c r="E55" i="71"/>
  <c r="D55" i="71"/>
  <c r="C55" i="71"/>
  <c r="B55" i="71"/>
  <c r="A55" i="71"/>
  <c r="I54" i="71"/>
  <c r="H54" i="71"/>
  <c r="E54" i="71"/>
  <c r="D54" i="71"/>
  <c r="C54" i="71"/>
  <c r="B54" i="71"/>
  <c r="A54" i="71"/>
  <c r="I53" i="71"/>
  <c r="H53" i="71"/>
  <c r="E53" i="71"/>
  <c r="D53" i="71"/>
  <c r="C53" i="71"/>
  <c r="B53" i="71"/>
  <c r="A53" i="71"/>
  <c r="I52" i="71"/>
  <c r="H52" i="71"/>
  <c r="E52" i="71"/>
  <c r="D52" i="71"/>
  <c r="C52" i="71"/>
  <c r="B52" i="71"/>
  <c r="A52" i="71"/>
  <c r="I51" i="71"/>
  <c r="H51" i="71"/>
  <c r="E51" i="71"/>
  <c r="D51" i="71"/>
  <c r="C51" i="71"/>
  <c r="B51" i="71"/>
  <c r="A51" i="71"/>
  <c r="I50" i="71"/>
  <c r="H50" i="71"/>
  <c r="E50" i="71"/>
  <c r="D50" i="71"/>
  <c r="C50" i="71"/>
  <c r="B50" i="71"/>
  <c r="A50" i="71"/>
  <c r="I49" i="71"/>
  <c r="H49" i="71"/>
  <c r="E49" i="71"/>
  <c r="D49" i="71"/>
  <c r="C49" i="71"/>
  <c r="B49" i="71"/>
  <c r="A49" i="71"/>
  <c r="I48" i="71"/>
  <c r="H48" i="71"/>
  <c r="E48" i="71"/>
  <c r="D48" i="71"/>
  <c r="C48" i="71"/>
  <c r="B48" i="71"/>
  <c r="A48" i="71"/>
  <c r="I47" i="71"/>
  <c r="H47" i="71"/>
  <c r="E47" i="71"/>
  <c r="D47" i="71"/>
  <c r="C47" i="71"/>
  <c r="B47" i="71"/>
  <c r="A47" i="71"/>
  <c r="I46" i="71"/>
  <c r="H46" i="71"/>
  <c r="E46" i="71"/>
  <c r="D46" i="71"/>
  <c r="C46" i="71"/>
  <c r="B46" i="71"/>
  <c r="A46" i="71"/>
  <c r="I45" i="71"/>
  <c r="H45" i="71"/>
  <c r="E45" i="71"/>
  <c r="D45" i="71"/>
  <c r="C45" i="71"/>
  <c r="B45" i="71"/>
  <c r="A45" i="71"/>
  <c r="I44" i="71"/>
  <c r="H44" i="71"/>
  <c r="E44" i="71"/>
  <c r="D44" i="71"/>
  <c r="C44" i="71"/>
  <c r="B44" i="71"/>
  <c r="A44" i="71"/>
  <c r="I43" i="71"/>
  <c r="H43" i="71"/>
  <c r="E43" i="71"/>
  <c r="D43" i="71"/>
  <c r="C43" i="71"/>
  <c r="B43" i="71"/>
  <c r="A43" i="71"/>
  <c r="I42" i="71"/>
  <c r="H42" i="71"/>
  <c r="E42" i="71"/>
  <c r="D42" i="71"/>
  <c r="C42" i="71"/>
  <c r="B42" i="71"/>
  <c r="A42" i="71"/>
  <c r="I41" i="71"/>
  <c r="H41" i="71"/>
  <c r="E41" i="71"/>
  <c r="D41" i="71"/>
  <c r="C41" i="71"/>
  <c r="B41" i="71"/>
  <c r="A41" i="71"/>
  <c r="I40" i="71"/>
  <c r="H40" i="71"/>
  <c r="E40" i="71"/>
  <c r="D40" i="71"/>
  <c r="C40" i="71"/>
  <c r="B40" i="71"/>
  <c r="A40" i="71"/>
  <c r="I39" i="71"/>
  <c r="H39" i="71"/>
  <c r="E39" i="71"/>
  <c r="D39" i="71"/>
  <c r="C39" i="71"/>
  <c r="B39" i="71"/>
  <c r="A39" i="71"/>
  <c r="I38" i="71"/>
  <c r="H38" i="71"/>
  <c r="E38" i="71"/>
  <c r="D38" i="71"/>
  <c r="C38" i="71"/>
  <c r="B38" i="71"/>
  <c r="A38" i="71"/>
  <c r="I37" i="71"/>
  <c r="H37" i="71"/>
  <c r="E37" i="71"/>
  <c r="D37" i="71"/>
  <c r="C37" i="71"/>
  <c r="B37" i="71"/>
  <c r="A37" i="71"/>
  <c r="I36" i="71"/>
  <c r="H36" i="71"/>
  <c r="E36" i="71"/>
  <c r="D36" i="71"/>
  <c r="C36" i="71"/>
  <c r="B36" i="71"/>
  <c r="A36" i="71"/>
  <c r="I35" i="71"/>
  <c r="H35" i="71"/>
  <c r="E35" i="71"/>
  <c r="D35" i="71"/>
  <c r="C35" i="71"/>
  <c r="B35" i="71"/>
  <c r="A35" i="71"/>
  <c r="I34" i="71"/>
  <c r="H34" i="71"/>
  <c r="E34" i="71"/>
  <c r="D34" i="71"/>
  <c r="C34" i="71"/>
  <c r="B34" i="71"/>
  <c r="A34" i="71"/>
  <c r="I33" i="71"/>
  <c r="H33" i="71"/>
  <c r="E33" i="71"/>
  <c r="D33" i="71"/>
  <c r="C33" i="71"/>
  <c r="B33" i="71"/>
  <c r="A33" i="71"/>
  <c r="I32" i="71"/>
  <c r="H32" i="71"/>
  <c r="E32" i="71"/>
  <c r="D32" i="71"/>
  <c r="C32" i="71"/>
  <c r="B32" i="71"/>
  <c r="A32" i="71"/>
  <c r="I31" i="71"/>
  <c r="H31" i="71"/>
  <c r="E31" i="71"/>
  <c r="D31" i="71"/>
  <c r="C31" i="71"/>
  <c r="B31" i="71"/>
  <c r="A31" i="71"/>
  <c r="I30" i="71"/>
  <c r="H30" i="71"/>
  <c r="E30" i="71"/>
  <c r="D30" i="71"/>
  <c r="C30" i="71"/>
  <c r="B30" i="71"/>
  <c r="A30" i="71"/>
  <c r="I29" i="71"/>
  <c r="H29" i="71"/>
  <c r="E29" i="71"/>
  <c r="D29" i="71"/>
  <c r="C29" i="71"/>
  <c r="B29" i="71"/>
  <c r="A29" i="71"/>
  <c r="I28" i="71"/>
  <c r="H28" i="71"/>
  <c r="E28" i="71"/>
  <c r="D28" i="71"/>
  <c r="C28" i="71"/>
  <c r="B28" i="71"/>
  <c r="A28" i="71"/>
  <c r="I27" i="71"/>
  <c r="H27" i="71"/>
  <c r="E27" i="71"/>
  <c r="D27" i="71"/>
  <c r="C27" i="71"/>
  <c r="B27" i="71"/>
  <c r="A27" i="71"/>
  <c r="I26" i="71"/>
  <c r="H26" i="71"/>
  <c r="E26" i="71"/>
  <c r="D26" i="71"/>
  <c r="C26" i="71"/>
  <c r="B26" i="71"/>
  <c r="A26" i="71"/>
  <c r="I25" i="71"/>
  <c r="H25" i="71"/>
  <c r="E25" i="71"/>
  <c r="D25" i="71"/>
  <c r="C25" i="71"/>
  <c r="B25" i="71"/>
  <c r="A25" i="71"/>
  <c r="I24" i="71"/>
  <c r="H24" i="71"/>
  <c r="E24" i="71"/>
  <c r="D24" i="71"/>
  <c r="C24" i="71"/>
  <c r="B24" i="71"/>
  <c r="A24" i="71"/>
  <c r="I23" i="71"/>
  <c r="H23" i="71"/>
  <c r="E23" i="71"/>
  <c r="D23" i="71"/>
  <c r="C23" i="71"/>
  <c r="B23" i="71"/>
  <c r="A23" i="71"/>
  <c r="I22" i="71"/>
  <c r="H22" i="71"/>
  <c r="E22" i="71"/>
  <c r="D22" i="71"/>
  <c r="C22" i="71"/>
  <c r="B22" i="71"/>
  <c r="A22" i="71"/>
  <c r="I21" i="71"/>
  <c r="H21" i="71"/>
  <c r="E21" i="71"/>
  <c r="D21" i="71"/>
  <c r="C21" i="71"/>
  <c r="B21" i="71"/>
  <c r="A21" i="71"/>
  <c r="I20" i="71"/>
  <c r="H20" i="71"/>
  <c r="E20" i="71"/>
  <c r="D20" i="71"/>
  <c r="C20" i="71"/>
  <c r="B20" i="71"/>
  <c r="A20" i="71"/>
  <c r="I19" i="71"/>
  <c r="H19" i="71"/>
  <c r="E19" i="71"/>
  <c r="D19" i="71"/>
  <c r="C19" i="71"/>
  <c r="B19" i="71"/>
  <c r="A19" i="71"/>
  <c r="I18" i="71"/>
  <c r="H18" i="71"/>
  <c r="E18" i="71"/>
  <c r="D18" i="71"/>
  <c r="C18" i="71"/>
  <c r="B18" i="71"/>
  <c r="A18" i="71"/>
  <c r="I17" i="71"/>
  <c r="H17" i="71"/>
  <c r="E17" i="71"/>
  <c r="D17" i="71"/>
  <c r="C17" i="71"/>
  <c r="B17" i="71"/>
  <c r="A17" i="71"/>
  <c r="I16" i="71"/>
  <c r="H16" i="71"/>
  <c r="E16" i="71"/>
  <c r="D16" i="71"/>
  <c r="C16" i="71"/>
  <c r="B16" i="71"/>
  <c r="A16" i="71"/>
  <c r="I15" i="71"/>
  <c r="H15" i="71"/>
  <c r="E15" i="71"/>
  <c r="D15" i="71"/>
  <c r="C15" i="71"/>
  <c r="B15" i="71"/>
  <c r="A15" i="71"/>
  <c r="I14" i="71"/>
  <c r="H14" i="71"/>
  <c r="E14" i="71"/>
  <c r="D14" i="71"/>
  <c r="C14" i="71"/>
  <c r="B14" i="71"/>
  <c r="A14" i="71"/>
  <c r="I13" i="71"/>
  <c r="H13" i="71"/>
  <c r="E13" i="71"/>
  <c r="D13" i="71"/>
  <c r="C13" i="71"/>
  <c r="B13" i="71"/>
  <c r="A13" i="71"/>
  <c r="I12" i="71"/>
  <c r="H12" i="71"/>
  <c r="E12" i="71"/>
  <c r="D12" i="71"/>
  <c r="C12" i="71"/>
  <c r="B12" i="71"/>
  <c r="A12" i="71"/>
  <c r="I11" i="71"/>
  <c r="H11" i="71"/>
  <c r="E11" i="71"/>
  <c r="D11" i="71"/>
  <c r="C11" i="71"/>
  <c r="B11" i="71"/>
  <c r="A11" i="71"/>
  <c r="I10" i="71"/>
  <c r="H10" i="71"/>
  <c r="E10" i="71"/>
  <c r="D10" i="71"/>
  <c r="C10" i="71"/>
  <c r="B10" i="71"/>
  <c r="A10" i="71"/>
  <c r="D2" i="60"/>
  <c r="L5" i="60"/>
  <c r="L6" i="60"/>
  <c r="L7" i="60"/>
  <c r="L8" i="60"/>
  <c r="L9" i="60"/>
  <c r="L10" i="60"/>
  <c r="L11" i="60"/>
  <c r="L12" i="60"/>
  <c r="L13" i="60"/>
  <c r="L14" i="60"/>
  <c r="L15" i="60"/>
  <c r="L16" i="60"/>
  <c r="L17" i="60"/>
  <c r="L18" i="60"/>
  <c r="L19" i="60"/>
  <c r="L20" i="60"/>
  <c r="L21" i="60"/>
  <c r="L22" i="60"/>
  <c r="L23" i="60"/>
  <c r="L24" i="60"/>
  <c r="L25" i="60"/>
  <c r="L26" i="60"/>
  <c r="L27" i="60"/>
  <c r="L28" i="60"/>
  <c r="L29" i="60"/>
  <c r="L30" i="60"/>
  <c r="L31" i="60"/>
  <c r="L4" i="60"/>
  <c r="C179" i="63"/>
  <c r="C2" i="63"/>
  <c r="F212" i="71" l="1"/>
  <c r="F178" i="71"/>
  <c r="G178" i="71" s="1"/>
  <c r="J216" i="71"/>
  <c r="F222" i="71"/>
  <c r="J217" i="71"/>
  <c r="F206" i="71"/>
  <c r="J80" i="71"/>
  <c r="F82" i="71"/>
  <c r="G82" i="71" s="1"/>
  <c r="J92" i="71"/>
  <c r="J148" i="71"/>
  <c r="F12" i="71"/>
  <c r="G12" i="71" s="1"/>
  <c r="F16" i="71"/>
  <c r="G16" i="71" s="1"/>
  <c r="F24" i="71"/>
  <c r="G24" i="71" s="1"/>
  <c r="F32" i="71"/>
  <c r="G32" i="71" s="1"/>
  <c r="F36" i="71"/>
  <c r="G36" i="71" s="1"/>
  <c r="F40" i="71"/>
  <c r="G40" i="71" s="1"/>
  <c r="F100" i="71"/>
  <c r="G100" i="71" s="1"/>
  <c r="F139" i="71"/>
  <c r="G139" i="71" s="1"/>
  <c r="F69" i="71"/>
  <c r="F159" i="71"/>
  <c r="F168" i="71"/>
  <c r="F182" i="71"/>
  <c r="J195" i="71"/>
  <c r="J203" i="71"/>
  <c r="J218" i="71"/>
  <c r="F220" i="71"/>
  <c r="J120" i="71"/>
  <c r="J207" i="71"/>
  <c r="F70" i="71"/>
  <c r="G70" i="71" s="1"/>
  <c r="F129" i="71"/>
  <c r="F176" i="71"/>
  <c r="G176" i="71" s="1"/>
  <c r="F48" i="71"/>
  <c r="G48" i="71" s="1"/>
  <c r="F56" i="71"/>
  <c r="G56" i="71" s="1"/>
  <c r="F64" i="71"/>
  <c r="G64" i="71" s="1"/>
  <c r="F84" i="71"/>
  <c r="G84" i="71" s="1"/>
  <c r="F157" i="71"/>
  <c r="G157" i="71" s="1"/>
  <c r="J113" i="71"/>
  <c r="J156" i="71"/>
  <c r="J162" i="71"/>
  <c r="J224" i="71"/>
  <c r="J163" i="71"/>
  <c r="J193" i="71"/>
  <c r="F74" i="71"/>
  <c r="G74" i="71" s="1"/>
  <c r="F103" i="71"/>
  <c r="G103" i="71" s="1"/>
  <c r="F122" i="71"/>
  <c r="G122" i="71" s="1"/>
  <c r="F148" i="71"/>
  <c r="J97" i="71"/>
  <c r="J14" i="71"/>
  <c r="J41" i="71"/>
  <c r="J42" i="71"/>
  <c r="J46" i="71"/>
  <c r="J62" i="71"/>
  <c r="F80" i="71"/>
  <c r="F105" i="71"/>
  <c r="G105" i="71" s="1"/>
  <c r="F117" i="71"/>
  <c r="G117" i="71" s="1"/>
  <c r="F143" i="71"/>
  <c r="G143" i="71" s="1"/>
  <c r="F173" i="71"/>
  <c r="G173" i="71" s="1"/>
  <c r="F19" i="71"/>
  <c r="G19" i="71" s="1"/>
  <c r="J25" i="71"/>
  <c r="F43" i="71"/>
  <c r="G43" i="71" s="1"/>
  <c r="F47" i="71"/>
  <c r="G47" i="71" s="1"/>
  <c r="F11" i="71"/>
  <c r="G11" i="71" s="1"/>
  <c r="F17" i="71"/>
  <c r="G17" i="71" s="1"/>
  <c r="F37" i="71"/>
  <c r="G37" i="71" s="1"/>
  <c r="F41" i="71"/>
  <c r="F42" i="71"/>
  <c r="G42" i="71" s="1"/>
  <c r="F45" i="71"/>
  <c r="G45" i="71" s="1"/>
  <c r="F50" i="71"/>
  <c r="G50" i="71" s="1"/>
  <c r="F53" i="71"/>
  <c r="G53" i="71" s="1"/>
  <c r="F57" i="71"/>
  <c r="G57" i="71" s="1"/>
  <c r="J63" i="71"/>
  <c r="J72" i="71"/>
  <c r="J76" i="71"/>
  <c r="F78" i="71"/>
  <c r="G78" i="71" s="1"/>
  <c r="J84" i="71"/>
  <c r="J73" i="71"/>
  <c r="F86" i="71"/>
  <c r="G86" i="71" s="1"/>
  <c r="F90" i="71"/>
  <c r="G90" i="71" s="1"/>
  <c r="F91" i="71"/>
  <c r="G91" i="71" s="1"/>
  <c r="J100" i="71"/>
  <c r="F102" i="71"/>
  <c r="G102" i="71" s="1"/>
  <c r="J105" i="71"/>
  <c r="J109" i="71"/>
  <c r="J117" i="71"/>
  <c r="L117" i="71" s="1"/>
  <c r="M117" i="71" s="1"/>
  <c r="F124" i="71"/>
  <c r="G124" i="71" s="1"/>
  <c r="J126" i="71"/>
  <c r="J131" i="71"/>
  <c r="J135" i="71"/>
  <c r="J139" i="71"/>
  <c r="F141" i="71"/>
  <c r="G141" i="71" s="1"/>
  <c r="F145" i="71"/>
  <c r="G145" i="71" s="1"/>
  <c r="F150" i="71"/>
  <c r="G150" i="71" s="1"/>
  <c r="J152" i="71"/>
  <c r="J153" i="71"/>
  <c r="F154" i="71"/>
  <c r="G154" i="71" s="1"/>
  <c r="F158" i="71"/>
  <c r="J167" i="71"/>
  <c r="F170" i="71"/>
  <c r="J173" i="71"/>
  <c r="F177" i="71"/>
  <c r="G177" i="71" s="1"/>
  <c r="J188" i="71"/>
  <c r="J189" i="71"/>
  <c r="J199" i="71"/>
  <c r="J209" i="71"/>
  <c r="F215" i="71"/>
  <c r="F219" i="71"/>
  <c r="J221" i="71"/>
  <c r="F185" i="71"/>
  <c r="J190" i="71"/>
  <c r="F196" i="71"/>
  <c r="F211" i="71"/>
  <c r="J75" i="71"/>
  <c r="F77" i="71"/>
  <c r="G77" i="71" s="1"/>
  <c r="J79" i="71"/>
  <c r="J82" i="71"/>
  <c r="J83" i="71"/>
  <c r="F85" i="71"/>
  <c r="G85" i="71" s="1"/>
  <c r="J87" i="71"/>
  <c r="F88" i="71"/>
  <c r="G88" i="71" s="1"/>
  <c r="F89" i="71"/>
  <c r="G89" i="71" s="1"/>
  <c r="J99" i="71"/>
  <c r="F101" i="71"/>
  <c r="G101" i="71" s="1"/>
  <c r="J103" i="71"/>
  <c r="J108" i="71"/>
  <c r="F110" i="71"/>
  <c r="G110" i="71" s="1"/>
  <c r="J112" i="71"/>
  <c r="F123" i="71"/>
  <c r="G123" i="71" s="1"/>
  <c r="J125" i="71"/>
  <c r="F128" i="71"/>
  <c r="G128" i="71" s="1"/>
  <c r="J130" i="71"/>
  <c r="J138" i="71"/>
  <c r="F140" i="71"/>
  <c r="G140" i="71" s="1"/>
  <c r="J142" i="71"/>
  <c r="F144" i="71"/>
  <c r="G144" i="71" s="1"/>
  <c r="J146" i="71"/>
  <c r="F149" i="71"/>
  <c r="G149" i="71" s="1"/>
  <c r="J151" i="71"/>
  <c r="F153" i="71"/>
  <c r="J160" i="71"/>
  <c r="F164" i="71"/>
  <c r="G164" i="71" s="1"/>
  <c r="J165" i="71"/>
  <c r="J166" i="71"/>
  <c r="F169" i="71"/>
  <c r="G169" i="71" s="1"/>
  <c r="J171" i="71"/>
  <c r="F180" i="71"/>
  <c r="G180" i="71" s="1"/>
  <c r="F214" i="71"/>
  <c r="F104" i="71"/>
  <c r="F172" i="71"/>
  <c r="F201" i="71"/>
  <c r="F38" i="71"/>
  <c r="G38" i="71" s="1"/>
  <c r="J64" i="71"/>
  <c r="F71" i="71"/>
  <c r="G71" i="71" s="1"/>
  <c r="J168" i="71"/>
  <c r="L168" i="71" s="1"/>
  <c r="M168" i="71" s="1"/>
  <c r="J10" i="71"/>
  <c r="F13" i="71"/>
  <c r="G13" i="71" s="1"/>
  <c r="F20" i="71"/>
  <c r="G20" i="71" s="1"/>
  <c r="J26" i="71"/>
  <c r="F28" i="71"/>
  <c r="G28" i="71" s="1"/>
  <c r="J30" i="71"/>
  <c r="J38" i="71"/>
  <c r="J104" i="71"/>
  <c r="F147" i="71"/>
  <c r="J161" i="71"/>
  <c r="F163" i="71"/>
  <c r="F195" i="71"/>
  <c r="J200" i="71"/>
  <c r="J212" i="71"/>
  <c r="J17" i="71"/>
  <c r="J37" i="71"/>
  <c r="F39" i="71"/>
  <c r="G39" i="71" s="1"/>
  <c r="J45" i="71"/>
  <c r="F51" i="71"/>
  <c r="G51" i="71" s="1"/>
  <c r="J61" i="71"/>
  <c r="C1" i="63"/>
  <c r="F175" i="71"/>
  <c r="G175" i="71" s="1"/>
  <c r="F34" i="71"/>
  <c r="G34" i="71" s="1"/>
  <c r="J35" i="71"/>
  <c r="J36" i="71"/>
  <c r="J39" i="71"/>
  <c r="J40" i="71"/>
  <c r="J43" i="71"/>
  <c r="J59" i="71"/>
  <c r="F62" i="71"/>
  <c r="G62" i="71" s="1"/>
  <c r="J77" i="71"/>
  <c r="F96" i="71"/>
  <c r="G96" i="71" s="1"/>
  <c r="J98" i="71"/>
  <c r="J101" i="71"/>
  <c r="J114" i="71"/>
  <c r="J118" i="71"/>
  <c r="J140" i="71"/>
  <c r="J141" i="71"/>
  <c r="J158" i="71"/>
  <c r="F162" i="71"/>
  <c r="J164" i="71"/>
  <c r="J169" i="71"/>
  <c r="J69" i="71"/>
  <c r="J127" i="71"/>
  <c r="J174" i="71"/>
  <c r="F225" i="71"/>
  <c r="F97" i="71"/>
  <c r="G97" i="71" s="1"/>
  <c r="J210" i="71"/>
  <c r="J187" i="71"/>
  <c r="J214" i="71"/>
  <c r="F200" i="71"/>
  <c r="F75" i="71"/>
  <c r="F166" i="71"/>
  <c r="F187" i="71"/>
  <c r="J176" i="71"/>
  <c r="J205" i="71"/>
  <c r="F79" i="71"/>
  <c r="G79" i="71" s="1"/>
  <c r="J85" i="71"/>
  <c r="F99" i="71"/>
  <c r="J54" i="71"/>
  <c r="F171" i="71"/>
  <c r="J191" i="71"/>
  <c r="F193" i="71"/>
  <c r="J201" i="71"/>
  <c r="F217" i="71"/>
  <c r="J220" i="71"/>
  <c r="F224" i="71"/>
  <c r="J225" i="71"/>
  <c r="J102" i="71"/>
  <c r="F106" i="71"/>
  <c r="G106" i="71" s="1"/>
  <c r="J107" i="71"/>
  <c r="F113" i="71"/>
  <c r="J159" i="71"/>
  <c r="F29" i="71"/>
  <c r="G29" i="71" s="1"/>
  <c r="J31" i="71"/>
  <c r="J60" i="71"/>
  <c r="J155" i="71"/>
  <c r="J204" i="71"/>
  <c r="F121" i="71"/>
  <c r="F83" i="71"/>
  <c r="G83" i="71" s="1"/>
  <c r="J86" i="71"/>
  <c r="J90" i="71"/>
  <c r="F92" i="71"/>
  <c r="G92" i="71" s="1"/>
  <c r="J95" i="71"/>
  <c r="F130" i="71"/>
  <c r="F146" i="71"/>
  <c r="J157" i="71"/>
  <c r="J197" i="71"/>
  <c r="F183" i="71"/>
  <c r="F184" i="71"/>
  <c r="F202" i="71"/>
  <c r="J206" i="71"/>
  <c r="F26" i="71"/>
  <c r="G26" i="71" s="1"/>
  <c r="J49" i="71"/>
  <c r="J58" i="71"/>
  <c r="F188" i="71"/>
  <c r="J147" i="71"/>
  <c r="J202" i="71"/>
  <c r="F15" i="71"/>
  <c r="G15" i="71" s="1"/>
  <c r="F23" i="71"/>
  <c r="G23" i="71" s="1"/>
  <c r="J47" i="71"/>
  <c r="F52" i="71"/>
  <c r="G52" i="71" s="1"/>
  <c r="J55" i="71"/>
  <c r="F63" i="71"/>
  <c r="F67" i="71"/>
  <c r="G67" i="71" s="1"/>
  <c r="J106" i="71"/>
  <c r="J119" i="71"/>
  <c r="J129" i="71"/>
  <c r="J208" i="71"/>
  <c r="F59" i="71"/>
  <c r="G59" i="71" s="1"/>
  <c r="F60" i="71"/>
  <c r="G60" i="71" s="1"/>
  <c r="F115" i="71"/>
  <c r="G115" i="71" s="1"/>
  <c r="F137" i="71"/>
  <c r="J172" i="71"/>
  <c r="F203" i="71"/>
  <c r="J16" i="71"/>
  <c r="J20" i="71"/>
  <c r="F22" i="71"/>
  <c r="G22" i="71" s="1"/>
  <c r="J24" i="71"/>
  <c r="L24" i="71" s="1"/>
  <c r="M24" i="71" s="1"/>
  <c r="F27" i="71"/>
  <c r="J29" i="71"/>
  <c r="F35" i="71"/>
  <c r="G35" i="71" s="1"/>
  <c r="F49" i="71"/>
  <c r="J68" i="71"/>
  <c r="J128" i="71"/>
  <c r="J132" i="71"/>
  <c r="J136" i="71"/>
  <c r="F138" i="71"/>
  <c r="J145" i="71"/>
  <c r="J150" i="71"/>
  <c r="J154" i="71"/>
  <c r="F165" i="71"/>
  <c r="J177" i="71"/>
  <c r="J178" i="71"/>
  <c r="J194" i="71"/>
  <c r="F198" i="71"/>
  <c r="G198" i="71" s="1"/>
  <c r="F207" i="71"/>
  <c r="F209" i="71"/>
  <c r="G209" i="71" s="1"/>
  <c r="J215" i="71"/>
  <c r="F216" i="71"/>
  <c r="J219" i="71"/>
  <c r="J223" i="71"/>
  <c r="J121" i="71"/>
  <c r="F127" i="71"/>
  <c r="F174" i="71"/>
  <c r="J182" i="71"/>
  <c r="J184" i="71"/>
  <c r="J185" i="71"/>
  <c r="F190" i="71"/>
  <c r="J196" i="71"/>
  <c r="F210" i="71"/>
  <c r="J211" i="71"/>
  <c r="J27" i="71"/>
  <c r="J48" i="71"/>
  <c r="J52" i="71"/>
  <c r="F54" i="71"/>
  <c r="F55" i="71"/>
  <c r="J57" i="71"/>
  <c r="F72" i="71"/>
  <c r="G72" i="71" s="1"/>
  <c r="F73" i="71"/>
  <c r="J88" i="71"/>
  <c r="F95" i="71"/>
  <c r="J110" i="71"/>
  <c r="F112" i="71"/>
  <c r="J116" i="71"/>
  <c r="F132" i="71"/>
  <c r="J133" i="71"/>
  <c r="J134" i="71"/>
  <c r="F135" i="71"/>
  <c r="G135" i="71" s="1"/>
  <c r="F136" i="71"/>
  <c r="G136" i="71" s="1"/>
  <c r="J175" i="71"/>
  <c r="J192" i="71"/>
  <c r="J44" i="71"/>
  <c r="J50" i="71"/>
  <c r="J65" i="71"/>
  <c r="J67" i="71"/>
  <c r="J71" i="71"/>
  <c r="F197" i="71"/>
  <c r="G197" i="71" s="1"/>
  <c r="F208" i="71"/>
  <c r="J15" i="71"/>
  <c r="J18" i="71"/>
  <c r="F21" i="71"/>
  <c r="G21" i="71" s="1"/>
  <c r="F25" i="71"/>
  <c r="G25" i="71" s="1"/>
  <c r="J91" i="71"/>
  <c r="F116" i="71"/>
  <c r="G116" i="71" s="1"/>
  <c r="J122" i="71"/>
  <c r="J144" i="71"/>
  <c r="F155" i="71"/>
  <c r="G155" i="71" s="1"/>
  <c r="J186" i="71"/>
  <c r="J53" i="71"/>
  <c r="J66" i="71"/>
  <c r="J74" i="71"/>
  <c r="J78" i="71"/>
  <c r="F81" i="71"/>
  <c r="G81" i="71" s="1"/>
  <c r="J89" i="71"/>
  <c r="J96" i="71"/>
  <c r="J123" i="71"/>
  <c r="F125" i="71"/>
  <c r="F126" i="71"/>
  <c r="F134" i="71"/>
  <c r="G134" i="71" s="1"/>
  <c r="J137" i="71"/>
  <c r="J143" i="71"/>
  <c r="L143" i="71" s="1"/>
  <c r="J149" i="71"/>
  <c r="J170" i="71"/>
  <c r="J180" i="71"/>
  <c r="F181" i="71"/>
  <c r="J198" i="71"/>
  <c r="F199" i="71"/>
  <c r="F204" i="71"/>
  <c r="F46" i="71"/>
  <c r="J81" i="71"/>
  <c r="F93" i="71"/>
  <c r="J124" i="71"/>
  <c r="J183" i="71"/>
  <c r="J11" i="71"/>
  <c r="J12" i="71"/>
  <c r="F18" i="71"/>
  <c r="G18" i="71" s="1"/>
  <c r="J21" i="71"/>
  <c r="J22" i="71"/>
  <c r="J23" i="71"/>
  <c r="J28" i="71"/>
  <c r="F31" i="71"/>
  <c r="G31" i="71" s="1"/>
  <c r="J32" i="71"/>
  <c r="J33" i="71"/>
  <c r="J56" i="71"/>
  <c r="F58" i="71"/>
  <c r="F61" i="71"/>
  <c r="F68" i="71"/>
  <c r="G68" i="71" s="1"/>
  <c r="J70" i="71"/>
  <c r="J93" i="71"/>
  <c r="F94" i="71"/>
  <c r="F108" i="71"/>
  <c r="F109" i="71"/>
  <c r="G109" i="71" s="1"/>
  <c r="J111" i="71"/>
  <c r="F131" i="71"/>
  <c r="F152" i="71"/>
  <c r="F160" i="71"/>
  <c r="F189" i="71"/>
  <c r="F191" i="71"/>
  <c r="F221" i="71"/>
  <c r="F223" i="71"/>
  <c r="F186" i="71"/>
  <c r="F213" i="71"/>
  <c r="F218" i="71"/>
  <c r="J34" i="71"/>
  <c r="J94" i="71"/>
  <c r="F192" i="71"/>
  <c r="F161" i="71"/>
  <c r="F179" i="71"/>
  <c r="J213" i="71"/>
  <c r="F66" i="71"/>
  <c r="F10" i="71"/>
  <c r="D9" i="71"/>
  <c r="F87" i="71"/>
  <c r="F111" i="71"/>
  <c r="F118" i="71"/>
  <c r="F119" i="71"/>
  <c r="F120" i="71"/>
  <c r="J13" i="71"/>
  <c r="H9" i="71"/>
  <c r="C9" i="71"/>
  <c r="J19" i="71"/>
  <c r="I9" i="71"/>
  <c r="F167" i="71"/>
  <c r="F205" i="71"/>
  <c r="F30" i="71"/>
  <c r="G30" i="71" s="1"/>
  <c r="F76" i="71"/>
  <c r="L76" i="71" s="1"/>
  <c r="M76" i="71" s="1"/>
  <c r="J115" i="71"/>
  <c r="F142" i="71"/>
  <c r="J179" i="71"/>
  <c r="F14" i="71"/>
  <c r="G14" i="71" s="1"/>
  <c r="E9" i="71"/>
  <c r="F107" i="71"/>
  <c r="F114" i="71"/>
  <c r="F98" i="71"/>
  <c r="F44" i="71"/>
  <c r="J51" i="71"/>
  <c r="F151" i="71"/>
  <c r="F156" i="71"/>
  <c r="J181" i="71"/>
  <c r="J222" i="71"/>
  <c r="F33" i="71"/>
  <c r="F65" i="71"/>
  <c r="F133" i="71"/>
  <c r="F194" i="71"/>
  <c r="L115" i="71" l="1"/>
  <c r="L222" i="71"/>
  <c r="L218" i="71"/>
  <c r="M218" i="71" s="1"/>
  <c r="L124" i="71"/>
  <c r="M124" i="71" s="1"/>
  <c r="L156" i="71"/>
  <c r="M156" i="71" s="1"/>
  <c r="L84" i="71"/>
  <c r="M84" i="71" s="1"/>
  <c r="L224" i="71"/>
  <c r="M224" i="71" s="1"/>
  <c r="L100" i="71"/>
  <c r="M100" i="71" s="1"/>
  <c r="L176" i="71"/>
  <c r="M176" i="71" s="1"/>
  <c r="L195" i="71"/>
  <c r="M195" i="71" s="1"/>
  <c r="L217" i="71"/>
  <c r="M217" i="71" s="1"/>
  <c r="L69" i="71"/>
  <c r="M69" i="71" s="1"/>
  <c r="L77" i="71"/>
  <c r="M77" i="71" s="1"/>
  <c r="L47" i="71"/>
  <c r="M47" i="71" s="1"/>
  <c r="L50" i="71"/>
  <c r="M50" i="71" s="1"/>
  <c r="L37" i="71"/>
  <c r="M37" i="71" s="1"/>
  <c r="L89" i="71"/>
  <c r="M89" i="71" s="1"/>
  <c r="L212" i="71"/>
  <c r="M212" i="71" s="1"/>
  <c r="L19" i="71"/>
  <c r="M19" i="71" s="1"/>
  <c r="L199" i="71"/>
  <c r="M199" i="71" s="1"/>
  <c r="L125" i="71"/>
  <c r="M125" i="71" s="1"/>
  <c r="L220" i="71"/>
  <c r="M220" i="71" s="1"/>
  <c r="L182" i="71"/>
  <c r="M182" i="71" s="1"/>
  <c r="L148" i="71"/>
  <c r="M148" i="71" s="1"/>
  <c r="L216" i="71"/>
  <c r="M216" i="71" s="1"/>
  <c r="L206" i="71"/>
  <c r="M206" i="71" s="1"/>
  <c r="L214" i="71"/>
  <c r="M214" i="71" s="1"/>
  <c r="L82" i="71"/>
  <c r="M82" i="71" s="1"/>
  <c r="L74" i="71"/>
  <c r="M74" i="71" s="1"/>
  <c r="L203" i="71"/>
  <c r="M203" i="71" s="1"/>
  <c r="L78" i="71"/>
  <c r="M78" i="71" s="1"/>
  <c r="L144" i="71"/>
  <c r="M144" i="71" s="1"/>
  <c r="L159" i="71"/>
  <c r="M159" i="71" s="1"/>
  <c r="L102" i="71"/>
  <c r="M102" i="71" s="1"/>
  <c r="L162" i="71"/>
  <c r="M162" i="71" s="1"/>
  <c r="G148" i="71"/>
  <c r="L177" i="71"/>
  <c r="M177" i="71" s="1"/>
  <c r="L36" i="71"/>
  <c r="M36" i="71" s="1"/>
  <c r="L105" i="71"/>
  <c r="M105" i="71" s="1"/>
  <c r="L80" i="71"/>
  <c r="M80" i="71" s="1"/>
  <c r="L180" i="71"/>
  <c r="M180" i="71" s="1"/>
  <c r="L70" i="71"/>
  <c r="M70" i="71" s="1"/>
  <c r="L56" i="71"/>
  <c r="M56" i="71" s="1"/>
  <c r="L32" i="71"/>
  <c r="M32" i="71" s="1"/>
  <c r="L40" i="71"/>
  <c r="M40" i="71" s="1"/>
  <c r="L48" i="71"/>
  <c r="M48" i="71" s="1"/>
  <c r="L150" i="71"/>
  <c r="M150" i="71" s="1"/>
  <c r="L16" i="71"/>
  <c r="M16" i="71" s="1"/>
  <c r="L129" i="71"/>
  <c r="M129" i="71" s="1"/>
  <c r="L157" i="71"/>
  <c r="M157" i="71" s="1"/>
  <c r="L64" i="71"/>
  <c r="M64" i="71" s="1"/>
  <c r="L139" i="71"/>
  <c r="M139" i="71" s="1"/>
  <c r="L120" i="71"/>
  <c r="M120" i="71" s="1"/>
  <c r="L200" i="71"/>
  <c r="M200" i="71" s="1"/>
  <c r="L42" i="71"/>
  <c r="M42" i="71" s="1"/>
  <c r="L219" i="71"/>
  <c r="M219" i="71" s="1"/>
  <c r="L90" i="71"/>
  <c r="M90" i="71" s="1"/>
  <c r="L17" i="71"/>
  <c r="M17" i="71" s="1"/>
  <c r="L126" i="71"/>
  <c r="M126" i="71" s="1"/>
  <c r="L122" i="71"/>
  <c r="M122" i="71" s="1"/>
  <c r="L196" i="71"/>
  <c r="M196" i="71" s="1"/>
  <c r="G80" i="71"/>
  <c r="L107" i="71"/>
  <c r="M107" i="71" s="1"/>
  <c r="L170" i="71"/>
  <c r="M170" i="71" s="1"/>
  <c r="L45" i="71"/>
  <c r="M45" i="71" s="1"/>
  <c r="L210" i="71"/>
  <c r="M210" i="71" s="1"/>
  <c r="L167" i="71"/>
  <c r="M167" i="71" s="1"/>
  <c r="L41" i="71"/>
  <c r="M41" i="71" s="1"/>
  <c r="L190" i="71"/>
  <c r="M190" i="71" s="1"/>
  <c r="L114" i="71"/>
  <c r="M114" i="71" s="1"/>
  <c r="L205" i="71"/>
  <c r="M205" i="71" s="1"/>
  <c r="L153" i="71"/>
  <c r="M153" i="71" s="1"/>
  <c r="L67" i="71"/>
  <c r="M67" i="71" s="1"/>
  <c r="L96" i="71"/>
  <c r="M96" i="71" s="1"/>
  <c r="L155" i="71"/>
  <c r="M155" i="71" s="1"/>
  <c r="L141" i="71"/>
  <c r="M141" i="71" s="1"/>
  <c r="L101" i="71"/>
  <c r="M101" i="71" s="1"/>
  <c r="L193" i="71"/>
  <c r="M193" i="71" s="1"/>
  <c r="L208" i="71"/>
  <c r="M208" i="71" s="1"/>
  <c r="L174" i="71"/>
  <c r="M174" i="71" s="1"/>
  <c r="L171" i="71"/>
  <c r="M171" i="71" s="1"/>
  <c r="L79" i="71"/>
  <c r="M79" i="71" s="1"/>
  <c r="L75" i="71"/>
  <c r="M75" i="71" s="1"/>
  <c r="L112" i="71"/>
  <c r="M112" i="71" s="1"/>
  <c r="L166" i="71"/>
  <c r="M166" i="71" s="1"/>
  <c r="L163" i="71"/>
  <c r="M163" i="71" s="1"/>
  <c r="L87" i="71"/>
  <c r="M87" i="71" s="1"/>
  <c r="L194" i="71"/>
  <c r="M194" i="71" s="1"/>
  <c r="L66" i="71"/>
  <c r="M66" i="71" s="1"/>
  <c r="L165" i="71"/>
  <c r="M165" i="71" s="1"/>
  <c r="L52" i="71"/>
  <c r="M52" i="71" s="1"/>
  <c r="L185" i="71"/>
  <c r="M185" i="71" s="1"/>
  <c r="L39" i="71"/>
  <c r="M39" i="71" s="1"/>
  <c r="G41" i="71"/>
  <c r="L43" i="71"/>
  <c r="M43" i="71" s="1"/>
  <c r="L173" i="71"/>
  <c r="M173" i="71" s="1"/>
  <c r="L53" i="71"/>
  <c r="M53" i="71" s="1"/>
  <c r="L86" i="71"/>
  <c r="M86" i="71" s="1"/>
  <c r="L110" i="71"/>
  <c r="M110" i="71" s="1"/>
  <c r="L128" i="71"/>
  <c r="M128" i="71" s="1"/>
  <c r="L85" i="71"/>
  <c r="M85" i="71" s="1"/>
  <c r="L103" i="71"/>
  <c r="M103" i="71" s="1"/>
  <c r="L15" i="71"/>
  <c r="M15" i="71" s="1"/>
  <c r="L175" i="71"/>
  <c r="M175" i="71" s="1"/>
  <c r="L23" i="71"/>
  <c r="M23" i="71" s="1"/>
  <c r="G162" i="71"/>
  <c r="L127" i="71"/>
  <c r="M127" i="71" s="1"/>
  <c r="L59" i="71"/>
  <c r="M59" i="71" s="1"/>
  <c r="L158" i="71"/>
  <c r="M158" i="71" s="1"/>
  <c r="L172" i="71"/>
  <c r="M172" i="71" s="1"/>
  <c r="L183" i="71"/>
  <c r="M183" i="71" s="1"/>
  <c r="L225" i="71"/>
  <c r="M225" i="71" s="1"/>
  <c r="L201" i="71"/>
  <c r="M201" i="71" s="1"/>
  <c r="L121" i="71"/>
  <c r="M121" i="71" s="1"/>
  <c r="L211" i="71"/>
  <c r="M211" i="71" s="1"/>
  <c r="L147" i="71"/>
  <c r="M147" i="71" s="1"/>
  <c r="L97" i="71"/>
  <c r="M97" i="71" s="1"/>
  <c r="L34" i="71"/>
  <c r="M34" i="71" s="1"/>
  <c r="L28" i="71"/>
  <c r="M28" i="71" s="1"/>
  <c r="L215" i="71"/>
  <c r="M215" i="71" s="1"/>
  <c r="L164" i="71"/>
  <c r="M164" i="71" s="1"/>
  <c r="L140" i="71"/>
  <c r="M140" i="71" s="1"/>
  <c r="L13" i="71"/>
  <c r="M13" i="71" s="1"/>
  <c r="L88" i="71"/>
  <c r="M88" i="71" s="1"/>
  <c r="L198" i="71"/>
  <c r="M198" i="71" s="1"/>
  <c r="L184" i="71"/>
  <c r="M184" i="71" s="1"/>
  <c r="L154" i="71"/>
  <c r="M154" i="71" s="1"/>
  <c r="L118" i="71"/>
  <c r="M118" i="71" s="1"/>
  <c r="L204" i="71"/>
  <c r="M204" i="71" s="1"/>
  <c r="L123" i="71"/>
  <c r="M123" i="71" s="1"/>
  <c r="L145" i="71"/>
  <c r="M145" i="71" s="1"/>
  <c r="L38" i="71"/>
  <c r="M38" i="71" s="1"/>
  <c r="L161" i="71"/>
  <c r="M161" i="71" s="1"/>
  <c r="L221" i="71"/>
  <c r="M221" i="71" s="1"/>
  <c r="L91" i="71"/>
  <c r="M91" i="71" s="1"/>
  <c r="L132" i="71"/>
  <c r="M132" i="71" s="1"/>
  <c r="L60" i="71"/>
  <c r="M60" i="71" s="1"/>
  <c r="L169" i="71"/>
  <c r="M169" i="71" s="1"/>
  <c r="L104" i="71"/>
  <c r="M104" i="71" s="1"/>
  <c r="L81" i="71"/>
  <c r="M81" i="71" s="1"/>
  <c r="M143" i="71"/>
  <c r="L22" i="71"/>
  <c r="M22" i="71" s="1"/>
  <c r="L137" i="71"/>
  <c r="M137" i="71" s="1"/>
  <c r="L202" i="71"/>
  <c r="M202" i="71" s="1"/>
  <c r="L26" i="71"/>
  <c r="M26" i="71" s="1"/>
  <c r="L35" i="71"/>
  <c r="M35" i="71" s="1"/>
  <c r="G125" i="71"/>
  <c r="L209" i="71"/>
  <c r="M209" i="71" s="1"/>
  <c r="L133" i="71"/>
  <c r="M133" i="71" s="1"/>
  <c r="L98" i="71"/>
  <c r="M98" i="71" s="1"/>
  <c r="G199" i="71"/>
  <c r="L119" i="71"/>
  <c r="M119" i="71" s="1"/>
  <c r="L109" i="71"/>
  <c r="M109" i="71" s="1"/>
  <c r="L116" i="71"/>
  <c r="M116" i="71" s="1"/>
  <c r="L186" i="71"/>
  <c r="M186" i="71" s="1"/>
  <c r="L21" i="71"/>
  <c r="M21" i="71" s="1"/>
  <c r="L71" i="71"/>
  <c r="M71" i="71" s="1"/>
  <c r="L106" i="71"/>
  <c r="M106" i="71" s="1"/>
  <c r="L65" i="71"/>
  <c r="M65" i="71" s="1"/>
  <c r="L62" i="71"/>
  <c r="M62" i="71" s="1"/>
  <c r="L223" i="71"/>
  <c r="M223" i="71" s="1"/>
  <c r="L187" i="71"/>
  <c r="M187" i="71" s="1"/>
  <c r="L197" i="71"/>
  <c r="M197" i="71" s="1"/>
  <c r="L29" i="71"/>
  <c r="M29" i="71" s="1"/>
  <c r="L83" i="71"/>
  <c r="M83" i="71" s="1"/>
  <c r="G119" i="71"/>
  <c r="L92" i="71"/>
  <c r="M92" i="71" s="1"/>
  <c r="L72" i="71"/>
  <c r="M72" i="71" s="1"/>
  <c r="L99" i="71"/>
  <c r="M99" i="71" s="1"/>
  <c r="G99" i="71"/>
  <c r="L113" i="71"/>
  <c r="M113" i="71" s="1"/>
  <c r="G113" i="71"/>
  <c r="G188" i="71"/>
  <c r="L188" i="71"/>
  <c r="M188" i="71" s="1"/>
  <c r="L111" i="71"/>
  <c r="M111" i="71" s="1"/>
  <c r="L134" i="71"/>
  <c r="M134" i="71" s="1"/>
  <c r="L130" i="71"/>
  <c r="M130" i="71" s="1"/>
  <c r="G130" i="71"/>
  <c r="G63" i="71"/>
  <c r="L63" i="71"/>
  <c r="M63" i="71" s="1"/>
  <c r="G146" i="71"/>
  <c r="L146" i="71"/>
  <c r="M146" i="71" s="1"/>
  <c r="L138" i="71"/>
  <c r="M138" i="71" s="1"/>
  <c r="G138" i="71"/>
  <c r="G27" i="71"/>
  <c r="L27" i="71"/>
  <c r="M27" i="71" s="1"/>
  <c r="L68" i="71"/>
  <c r="M68" i="71" s="1"/>
  <c r="L31" i="71"/>
  <c r="M31" i="71" s="1"/>
  <c r="L192" i="71"/>
  <c r="M192" i="71" s="1"/>
  <c r="L213" i="71"/>
  <c r="M213" i="71" s="1"/>
  <c r="G54" i="71"/>
  <c r="L54" i="71"/>
  <c r="M54" i="71" s="1"/>
  <c r="G207" i="71"/>
  <c r="L207" i="71"/>
  <c r="M207" i="71" s="1"/>
  <c r="L20" i="71"/>
  <c r="M20" i="71" s="1"/>
  <c r="G55" i="71"/>
  <c r="L55" i="71"/>
  <c r="M55" i="71" s="1"/>
  <c r="L178" i="71"/>
  <c r="M178" i="71" s="1"/>
  <c r="G133" i="71"/>
  <c r="G112" i="71"/>
  <c r="L73" i="71"/>
  <c r="M73" i="71" s="1"/>
  <c r="G73" i="71"/>
  <c r="G95" i="71"/>
  <c r="L95" i="71"/>
  <c r="M95" i="71" s="1"/>
  <c r="L57" i="71"/>
  <c r="M57" i="71" s="1"/>
  <c r="G49" i="71"/>
  <c r="L49" i="71"/>
  <c r="M49" i="71" s="1"/>
  <c r="L33" i="71"/>
  <c r="M33" i="71" s="1"/>
  <c r="L25" i="71"/>
  <c r="M25" i="71" s="1"/>
  <c r="L136" i="71"/>
  <c r="M136" i="71" s="1"/>
  <c r="L135" i="71"/>
  <c r="M135" i="71" s="1"/>
  <c r="L152" i="71"/>
  <c r="M152" i="71" s="1"/>
  <c r="G152" i="71"/>
  <c r="G108" i="71"/>
  <c r="L108" i="71"/>
  <c r="M108" i="71" s="1"/>
  <c r="L12" i="71"/>
  <c r="M12" i="71" s="1"/>
  <c r="L30" i="71"/>
  <c r="M30" i="71" s="1"/>
  <c r="G120" i="71"/>
  <c r="G118" i="71"/>
  <c r="G87" i="71"/>
  <c r="G160" i="71"/>
  <c r="L160" i="71"/>
  <c r="M160" i="71" s="1"/>
  <c r="G65" i="71"/>
  <c r="G205" i="71"/>
  <c r="G192" i="71"/>
  <c r="G189" i="71"/>
  <c r="L189" i="71"/>
  <c r="M189" i="71" s="1"/>
  <c r="L58" i="71"/>
  <c r="M58" i="71" s="1"/>
  <c r="G58" i="71"/>
  <c r="L93" i="71"/>
  <c r="M93" i="71" s="1"/>
  <c r="G93" i="71"/>
  <c r="L46" i="71"/>
  <c r="M46" i="71" s="1"/>
  <c r="G46" i="71"/>
  <c r="L149" i="71"/>
  <c r="M149" i="71" s="1"/>
  <c r="L18" i="71"/>
  <c r="M18" i="71" s="1"/>
  <c r="G191" i="71"/>
  <c r="L191" i="71"/>
  <c r="M191" i="71" s="1"/>
  <c r="L131" i="71"/>
  <c r="M131" i="71" s="1"/>
  <c r="G131" i="71"/>
  <c r="G94" i="71"/>
  <c r="L94" i="71"/>
  <c r="M94" i="71" s="1"/>
  <c r="L61" i="71"/>
  <c r="M61" i="71" s="1"/>
  <c r="G61" i="71"/>
  <c r="L11" i="71"/>
  <c r="M11" i="71" s="1"/>
  <c r="G98" i="71"/>
  <c r="G111" i="71"/>
  <c r="G33" i="71"/>
  <c r="G114" i="71"/>
  <c r="M115" i="71"/>
  <c r="L181" i="71"/>
  <c r="M181" i="71" s="1"/>
  <c r="G167" i="71"/>
  <c r="L14" i="71"/>
  <c r="M14" i="71" s="1"/>
  <c r="G142" i="71"/>
  <c r="L142" i="71"/>
  <c r="M142" i="71" s="1"/>
  <c r="L10" i="71"/>
  <c r="F9" i="71"/>
  <c r="G151" i="71"/>
  <c r="L151" i="71"/>
  <c r="M151" i="71" s="1"/>
  <c r="G44" i="71"/>
  <c r="L44" i="71"/>
  <c r="M44" i="71" s="1"/>
  <c r="J9" i="71"/>
  <c r="G194" i="71"/>
  <c r="M222" i="71"/>
  <c r="G107" i="71"/>
  <c r="G156" i="71"/>
  <c r="L179" i="71"/>
  <c r="M179" i="71" s="1"/>
  <c r="G66" i="71"/>
  <c r="L51" i="71"/>
  <c r="M51" i="71" s="1"/>
  <c r="L9" i="71" l="1"/>
  <c r="M10" i="71"/>
  <c r="M9" i="71" s="1"/>
</calcChain>
</file>

<file path=xl/sharedStrings.xml><?xml version="1.0" encoding="utf-8"?>
<sst xmlns="http://schemas.openxmlformats.org/spreadsheetml/2006/main" count="1891" uniqueCount="766">
  <si>
    <t>Comisión Federal de Electricidad</t>
  </si>
  <si>
    <t>(2)</t>
  </si>
  <si>
    <t>(3)</t>
  </si>
  <si>
    <t>SLT 803 NOINE</t>
  </si>
  <si>
    <t>SE 912 División Oriente</t>
  </si>
  <si>
    <t>SE 914 División Centro Sur</t>
  </si>
  <si>
    <t>RM CN Laguna Verde</t>
  </si>
  <si>
    <t>SE 1116 Transformación del Noreste</t>
  </si>
  <si>
    <t>SE 1117 Transformación de Guaymas</t>
  </si>
  <si>
    <t>SE 1120 Noroeste</t>
  </si>
  <si>
    <t>SE 1122 Golfo Norte</t>
  </si>
  <si>
    <t>SE 1124 Bajío Centro</t>
  </si>
  <si>
    <t>SE 1127 Sureste</t>
  </si>
  <si>
    <t>SE 1128 Centro Sur</t>
  </si>
  <si>
    <t>SLT 1111 Transmisión y Transformación del Central - Occidental</t>
  </si>
  <si>
    <t>SLT 1119 Transmisión y Transformación del Sureste</t>
  </si>
  <si>
    <t>SE 1212 SUR - PENINSULAR</t>
  </si>
  <si>
    <t>SE 1202 Suministro de Energía a la Zona Manzanillo</t>
  </si>
  <si>
    <t>SE 1211 NORESTE - CENTRAL</t>
  </si>
  <si>
    <t>SLT 1201 Transmisión y Transformación de Baja California</t>
  </si>
  <si>
    <t>LT Red de transmisión asociada a la CI Guerrero Negro III</t>
  </si>
  <si>
    <t>CG Los Humeros II</t>
  </si>
  <si>
    <t>SLT 1304 Transmisión y Transformación del Oriental</t>
  </si>
  <si>
    <t>SLT 1404 Subestaciones del Oriente</t>
  </si>
  <si>
    <t>SE 1421 DISTRIBUCIÓN SUR</t>
  </si>
  <si>
    <t>SE 1420 DISTRIBUCIÓN NORTE</t>
  </si>
  <si>
    <t>SE 1620 Distribución Valle de México</t>
  </si>
  <si>
    <t>SE 1121 Baja California</t>
  </si>
  <si>
    <t>SE 1123 Norte</t>
  </si>
  <si>
    <t>RM CGT Cerro Prieto (U5)</t>
  </si>
  <si>
    <t>Total</t>
  </si>
  <si>
    <t>Variación %</t>
  </si>
  <si>
    <t>( 1 )</t>
  </si>
  <si>
    <t>CG</t>
  </si>
  <si>
    <t>Cerro Prieto IV</t>
  </si>
  <si>
    <t>CC</t>
  </si>
  <si>
    <t>Chihuahua</t>
  </si>
  <si>
    <t>CCI</t>
  </si>
  <si>
    <t>Guerrero Negro II</t>
  </si>
  <si>
    <t>Monterrey II</t>
  </si>
  <si>
    <t>CD</t>
  </si>
  <si>
    <t>Puerto San Carlos II</t>
  </si>
  <si>
    <t>Rosarito III (Unidades 8 y 9)</t>
  </si>
  <si>
    <t>CT</t>
  </si>
  <si>
    <t>Samalayuca II</t>
  </si>
  <si>
    <t>LT</t>
  </si>
  <si>
    <t>211 Cable Submarino</t>
  </si>
  <si>
    <t>214 y 215 Sureste-Peninsular</t>
  </si>
  <si>
    <t>216 y 217 Noroeste</t>
  </si>
  <si>
    <t>SE</t>
  </si>
  <si>
    <t>212 y 213 SF6 Potencia y Distribución</t>
  </si>
  <si>
    <t>218 Noroeste</t>
  </si>
  <si>
    <t>221 Occidental</t>
  </si>
  <si>
    <t>301 Centro</t>
  </si>
  <si>
    <t>302 Sureste</t>
  </si>
  <si>
    <t>305 Centro-Oriente</t>
  </si>
  <si>
    <t>306 Sureste</t>
  </si>
  <si>
    <t>308 Noroeste</t>
  </si>
  <si>
    <t>CH</t>
  </si>
  <si>
    <t>406 Red Asociada a Tuxpan II, III y IV</t>
  </si>
  <si>
    <t>403 Noreste</t>
  </si>
  <si>
    <t>404 Noroeste-Norte</t>
  </si>
  <si>
    <t>405 Compensación Alta Tensión</t>
  </si>
  <si>
    <t>410 Sistema Nacional</t>
  </si>
  <si>
    <t>414 Norte-Occidental</t>
  </si>
  <si>
    <t>412 Compensación Norte</t>
  </si>
  <si>
    <t>503 Oriental</t>
  </si>
  <si>
    <t>Baja California Sur I</t>
  </si>
  <si>
    <t>1012 Red de Transmisión Asociada a la CCC Baja California</t>
  </si>
  <si>
    <t>SUV</t>
  </si>
  <si>
    <t>Hermosillo Conversión de TG a CC</t>
  </si>
  <si>
    <t>Red de Transmisión Asociada a la CH El Cajón</t>
  </si>
  <si>
    <t>Presa Reguladora Amata</t>
  </si>
  <si>
    <t>RM</t>
  </si>
  <si>
    <t>Adolfo López Mateos</t>
  </si>
  <si>
    <t>Altamira</t>
  </si>
  <si>
    <t>Botello</t>
  </si>
  <si>
    <t>Carlos Rodríguez Rivero</t>
  </si>
  <si>
    <t>Dos Bocas</t>
  </si>
  <si>
    <t>Francisco Pérez Ríos</t>
  </si>
  <si>
    <t>José Aceves Pozos (Mazatlán II)</t>
  </si>
  <si>
    <t>CT Puerto Libertad</t>
  </si>
  <si>
    <t>Punta Prieta</t>
  </si>
  <si>
    <t>Salamanca</t>
  </si>
  <si>
    <t>CT Valle de México</t>
  </si>
  <si>
    <t>Norte</t>
  </si>
  <si>
    <t>705 Capacitores</t>
  </si>
  <si>
    <t>SLT</t>
  </si>
  <si>
    <t>709 Sistemas Sur</t>
  </si>
  <si>
    <t>Conversión El Encino de TG a CC</t>
  </si>
  <si>
    <t>Baja California Sur II</t>
  </si>
  <si>
    <t>CCC Tula</t>
  </si>
  <si>
    <t>CT Emilio Portes Gil Unidad 4</t>
  </si>
  <si>
    <t>CT Francisco Pérez Ríos Unidad 5</t>
  </si>
  <si>
    <t>CT Pdte. Plutarco Elías Calles Unidades 1 y 2</t>
  </si>
  <si>
    <t>812 Golfo Norte</t>
  </si>
  <si>
    <t>813 División Bajío</t>
  </si>
  <si>
    <t>801 Altiplano</t>
  </si>
  <si>
    <t>802 Tamaulipas</t>
  </si>
  <si>
    <t>CE</t>
  </si>
  <si>
    <t>La Venta II</t>
  </si>
  <si>
    <t>Red de Transmisión Asociada a la CE La Venta II</t>
  </si>
  <si>
    <t>912 División Oriente</t>
  </si>
  <si>
    <t>915 Occidental</t>
  </si>
  <si>
    <t>902 Istmo</t>
  </si>
  <si>
    <t>CCC</t>
  </si>
  <si>
    <t>RFO</t>
  </si>
  <si>
    <t>Red de Fibra Óptica Proyecto Sur</t>
  </si>
  <si>
    <t>1005 Noroeste</t>
  </si>
  <si>
    <t>Infiernillo</t>
  </si>
  <si>
    <t>CT Valle de México Unidades 5, 6 y 7</t>
  </si>
  <si>
    <t>CCC El Sauz</t>
  </si>
  <si>
    <t>CT Puerto Libertad Unidades 2 y 3</t>
  </si>
  <si>
    <t>CT Punta Prieta Unidad 2</t>
  </si>
  <si>
    <t>1123 Norte</t>
  </si>
  <si>
    <t>1127 Sureste</t>
  </si>
  <si>
    <t>Fuente: Comisión Federal de Electricidad.</t>
  </si>
  <si>
    <t>303 Ixtapa - Pie de la Cuesta</t>
  </si>
  <si>
    <t>307 Noreste</t>
  </si>
  <si>
    <t>408 Naco-Nogales - Área Noroeste</t>
  </si>
  <si>
    <t>401 Occidental - Central</t>
  </si>
  <si>
    <t>Red Asociada de la Central Tamazunchale</t>
  </si>
  <si>
    <t>609 Transmisión Noroeste - Occidental</t>
  </si>
  <si>
    <t>807 Durango I</t>
  </si>
  <si>
    <t>CGT Cerro Prieto (U5)</t>
  </si>
  <si>
    <t>903 Cabo - Norte</t>
  </si>
  <si>
    <t>CT Francisco Pérez Ríos Unidades 1 y 2</t>
  </si>
  <si>
    <t>1002 Compensación y Transmisión Noreste - Sureste</t>
  </si>
  <si>
    <t>San Lorenzo Conversión de TG a CC</t>
  </si>
  <si>
    <t>Red de Transmisión Asociada a la CE La Venta III</t>
  </si>
  <si>
    <t>1112 Transmisión y Transformación del Noroeste</t>
  </si>
  <si>
    <t>1118 Transmisión y Transformación del Norte</t>
  </si>
  <si>
    <t>CCC El Sauz Paquete 1</t>
  </si>
  <si>
    <t>Los Humeros II</t>
  </si>
  <si>
    <t>1303 Transmisión y Transformación Baja - Noroeste</t>
  </si>
  <si>
    <t>1401 SEs y LTs de las Áreas Baja California y Noroeste</t>
  </si>
  <si>
    <t>Guerrero Negro IV</t>
  </si>
  <si>
    <t>TRN</t>
  </si>
  <si>
    <t>Terminal de Carbón de la CT Pdte. Plutarco Elías Calles</t>
  </si>
  <si>
    <t>Bajío</t>
  </si>
  <si>
    <t>Hermosillo</t>
  </si>
  <si>
    <t>Mérida III</t>
  </si>
  <si>
    <t>Monterrey III</t>
  </si>
  <si>
    <t xml:space="preserve">Río Bravo II </t>
  </si>
  <si>
    <t xml:space="preserve">Mexicali </t>
  </si>
  <si>
    <t>Saltillo</t>
  </si>
  <si>
    <t>Tuxpan II</t>
  </si>
  <si>
    <t>Altamira III y IV</t>
  </si>
  <si>
    <t xml:space="preserve">Chihuahua III </t>
  </si>
  <si>
    <t>Río Bravo III</t>
  </si>
  <si>
    <t>Tuxpan III y IV</t>
  </si>
  <si>
    <t>Río Bravo IV</t>
  </si>
  <si>
    <t>Tuxpan V</t>
  </si>
  <si>
    <t>Norte II</t>
  </si>
  <si>
    <t>La Venta III</t>
  </si>
  <si>
    <t>Oaxaca I</t>
  </si>
  <si>
    <t>Sureste I</t>
  </si>
  <si>
    <t>En términos de  los artículos 107, fracción I , de la Ley Federal de Presupuesto y Responsabilidad Hacendaria y 205 de su Reglamento</t>
  </si>
  <si>
    <t xml:space="preserve">Comisión Federal de Electricidad </t>
  </si>
  <si>
    <t>Amortización ejercida</t>
  </si>
  <si>
    <t>Pasivo Directo</t>
  </si>
  <si>
    <t>Pasivo</t>
  </si>
  <si>
    <t>Nombre del Proyecto</t>
  </si>
  <si>
    <t>Suma</t>
  </si>
  <si>
    <t xml:space="preserve">Real </t>
  </si>
  <si>
    <t>Legal</t>
  </si>
  <si>
    <t>Contingente</t>
  </si>
  <si>
    <t>(4=2+3)</t>
  </si>
  <si>
    <t>(5)</t>
  </si>
  <si>
    <t>(6)</t>
  </si>
  <si>
    <t>(7=5+6)</t>
  </si>
  <si>
    <t>(8=1-4-7)</t>
  </si>
  <si>
    <t>(9=7+8)</t>
  </si>
  <si>
    <t>Cierres totales</t>
  </si>
  <si>
    <t>CG Cerro Prieto IV</t>
  </si>
  <si>
    <t xml:space="preserve">CC Chihuahua </t>
  </si>
  <si>
    <t>CCI Guerrero Negro II</t>
  </si>
  <si>
    <t>CC Monterrey II</t>
  </si>
  <si>
    <t>CD Puerto San Carlos II</t>
  </si>
  <si>
    <t>CC Rosarito III (Unidades 8 y 9)</t>
  </si>
  <si>
    <t>CT Samalayuca II</t>
  </si>
  <si>
    <t>LT 211 Cable Submarino</t>
  </si>
  <si>
    <t>LT 214 y 215 Sureste - Peninsular</t>
  </si>
  <si>
    <t>LT 216 y 217 Noroeste</t>
  </si>
  <si>
    <t>SE 212 y 213 SF6 Potencia y Distribución</t>
  </si>
  <si>
    <t>SE 218 Noroeste</t>
  </si>
  <si>
    <t>SE 219 Sureste - Peninsular</t>
  </si>
  <si>
    <t>SE 220 Oriental - Centro</t>
  </si>
  <si>
    <t>SE 221 Occidental</t>
  </si>
  <si>
    <t>LT 301 Centro</t>
  </si>
  <si>
    <t>LT 302 Sureste</t>
  </si>
  <si>
    <t>LT 303 Ixtapa - Pie de la Cuesta</t>
  </si>
  <si>
    <t>LT 304 Noroeste</t>
  </si>
  <si>
    <t>SE 305 Centro - Oriente</t>
  </si>
  <si>
    <t>SE 306 Sureste</t>
  </si>
  <si>
    <t>SE 307 Noreste</t>
  </si>
  <si>
    <t>SE 308 Noroeste</t>
  </si>
  <si>
    <t>LT 406 Red Asociada a Tuxpan II, III y IV</t>
  </si>
  <si>
    <t>LT 408 Naco - Nogales - Área Noroeste</t>
  </si>
  <si>
    <t>SE 401 Occidental - Central</t>
  </si>
  <si>
    <t>SE 403 Noreste</t>
  </si>
  <si>
    <t>SE 404 Noroeste - Norte</t>
  </si>
  <si>
    <t>SE 405 Compensación Alta Tensión</t>
  </si>
  <si>
    <t>SE 410 Sistema Nacional</t>
  </si>
  <si>
    <t>LT 414 Norte - Occidental</t>
  </si>
  <si>
    <t>SE 412 Compensación Norte</t>
  </si>
  <si>
    <t>SE 503 Oriental</t>
  </si>
  <si>
    <t>CCI Baja California Sur I</t>
  </si>
  <si>
    <t>LT 609 Transmisión Noroeste-Occidental</t>
  </si>
  <si>
    <t xml:space="preserve">LT 615 Subtransmisión Peninsular </t>
  </si>
  <si>
    <t>LT Red Asociada de Transmisión de la CCI Baja California Sur I</t>
  </si>
  <si>
    <t>LT 1012 Red de Transmisión Asociada a la CCC Baja California</t>
  </si>
  <si>
    <t>SE 611 Subtransmisión Baja California Noroeste</t>
  </si>
  <si>
    <t>LT Lineas Centro</t>
  </si>
  <si>
    <t>LT Red de Transmisión Asociada a la CH El Cajón</t>
  </si>
  <si>
    <t xml:space="preserve">LT Red de Transmisión Asociada a La Laguna II  </t>
  </si>
  <si>
    <t xml:space="preserve">LT Riviera Maya  </t>
  </si>
  <si>
    <t>PRR Presa Reguladora Amata</t>
  </si>
  <si>
    <t>RM Adolfo López  Mateos</t>
  </si>
  <si>
    <t>RM Altamira</t>
  </si>
  <si>
    <t>RM Botello</t>
  </si>
  <si>
    <t>RM Carlos Rodriguez Rivero</t>
  </si>
  <si>
    <t>RM  Dos Bocas</t>
  </si>
  <si>
    <t>RM Emilio Portes Gil</t>
  </si>
  <si>
    <t>RM Francisco Pérez Rios</t>
  </si>
  <si>
    <t>RM Huinalá</t>
  </si>
  <si>
    <t>RM Ixtaczoquitlán</t>
  </si>
  <si>
    <t>RM José Aceves Pozos (Mazatlán II)</t>
  </si>
  <si>
    <t>RM Gral. Manuel Alvarez Moreno (Manzanillo)</t>
  </si>
  <si>
    <t>RM CT Puerto Libertad</t>
  </si>
  <si>
    <t>RM Punta Prieta</t>
  </si>
  <si>
    <t>RM Salamanca</t>
  </si>
  <si>
    <t>RM CT Valle de México</t>
  </si>
  <si>
    <t>SE Norte</t>
  </si>
  <si>
    <t>SE 705 Capacitores</t>
  </si>
  <si>
    <t>SLT 709 Sistemas Sur</t>
  </si>
  <si>
    <t>CC Conversión El Encino de TG a CC</t>
  </si>
  <si>
    <t>CCI Baja California Sur II</t>
  </si>
  <si>
    <t>LT 807 Durango I</t>
  </si>
  <si>
    <t>RM CCC Tula</t>
  </si>
  <si>
    <t>RM CT Emilio Portes Gil Unidad 4</t>
  </si>
  <si>
    <t>SE 811 Noroeste</t>
  </si>
  <si>
    <t>SE  812 Golfo Norte</t>
  </si>
  <si>
    <t>SE 813 División Bajío</t>
  </si>
  <si>
    <t>SLT 801 Altiplano</t>
  </si>
  <si>
    <t>SLT 802 Tamaulipas</t>
  </si>
  <si>
    <t>SLT 806 Bajío</t>
  </si>
  <si>
    <t>CE La Venta II</t>
  </si>
  <si>
    <t>SE 911 Noreste</t>
  </si>
  <si>
    <t>SE 915 Occidental</t>
  </si>
  <si>
    <t>SLT 902 Istmo</t>
  </si>
  <si>
    <t xml:space="preserve">CCC Baja  California </t>
  </si>
  <si>
    <t xml:space="preserve">RFO Red de Fibra Óptica Proyecto Sur </t>
  </si>
  <si>
    <t>RFO Red de Fibra Óptica Proyecto Centro</t>
  </si>
  <si>
    <t>RFO Red de Fibra Óptica Proyecto Norte</t>
  </si>
  <si>
    <t xml:space="preserve">RM Infiernillo    </t>
  </si>
  <si>
    <t>RM CT Puerto Libertad Unidad 4</t>
  </si>
  <si>
    <t>RM CCC Samalayuca II</t>
  </si>
  <si>
    <t>LT Red de Transmisión Asociada a la CC San Lorenzo</t>
  </si>
  <si>
    <t>SLT 1002 Compensación y Transmisión Noreste - Sureste</t>
  </si>
  <si>
    <t>CC San Lorenzo Conversión de TG a CC</t>
  </si>
  <si>
    <t>LT Red de Transmisión Asociada a la CE La Venta III</t>
  </si>
  <si>
    <t xml:space="preserve">RM CT Puerto Libertad Unidades  2 y 3 </t>
  </si>
  <si>
    <t>RM CT Punta Prieta Unidad 2</t>
  </si>
  <si>
    <t xml:space="preserve">SUV Suministro de 970 T/H a las Centrales de Cerro Prieto </t>
  </si>
  <si>
    <t>SLT 1204 Conversión  a 400 KV Área Peninsular</t>
  </si>
  <si>
    <t xml:space="preserve">Cierres Parciales </t>
  </si>
  <si>
    <t xml:space="preserve">LT Red de Transmisión Asociada a El  Pacífico    </t>
  </si>
  <si>
    <t>SLT 702 Sureste-Peninsular</t>
  </si>
  <si>
    <t>SLT 706 Sistemas- Norte</t>
  </si>
  <si>
    <t>SLT 901 Pacífico</t>
  </si>
  <si>
    <t>SE 1005 Noroeste</t>
  </si>
  <si>
    <t>SE 1003 Subestaciones Electricas de Occidente</t>
  </si>
  <si>
    <t xml:space="preserve">SLT 1112 Transmisión y Transformación del Noroeste </t>
  </si>
  <si>
    <t>SE 1213 COMPENSACION DE REDES</t>
  </si>
  <si>
    <t>SE 1322 DISTRIBUCIÓN CENTRO</t>
  </si>
  <si>
    <t xml:space="preserve">SE 1125 Distribucion </t>
  </si>
  <si>
    <t>Costo total estimado</t>
  </si>
  <si>
    <t>Comprometido al periodo</t>
  </si>
  <si>
    <t>Montos comprometidos por etapas</t>
  </si>
  <si>
    <t>Monto</t>
  </si>
  <si>
    <t>Proyectos adjudicados y/o en construcción</t>
  </si>
  <si>
    <t>Proyectos en operación</t>
  </si>
  <si>
    <t>( 3=2/1 )</t>
  </si>
  <si>
    <t>( 5=7+8 )</t>
  </si>
  <si>
    <t>( 6=5/2 )</t>
  </si>
  <si>
    <t>Inversión directa</t>
  </si>
  <si>
    <t xml:space="preserve">304 Noroeste </t>
  </si>
  <si>
    <t xml:space="preserve">Red Asociada de la Central Río Bravo III </t>
  </si>
  <si>
    <t xml:space="preserve">Red de Transmisión Asociada a La Laguna II  </t>
  </si>
  <si>
    <t xml:space="preserve">Riviera Maya  </t>
  </si>
  <si>
    <t xml:space="preserve">Emilio Portes Gil    </t>
  </si>
  <si>
    <t xml:space="preserve">Ixtaczoquitlán </t>
  </si>
  <si>
    <t xml:space="preserve">708 Compensación Dinámicas Oriental -Norte   </t>
  </si>
  <si>
    <t>702 Sureste - Peninsular</t>
  </si>
  <si>
    <t xml:space="preserve">CE </t>
  </si>
  <si>
    <t xml:space="preserve">Baja California </t>
  </si>
  <si>
    <t>Red de Fibra Óptica Proyecto  Centro</t>
  </si>
  <si>
    <t>Red de Fibra Óptica Proyecto  Norte</t>
  </si>
  <si>
    <t>CT Puerto Libertad  Unidad 4</t>
  </si>
  <si>
    <t>Suministro de 970 t/h a las Centrales de Cerro Prieto</t>
  </si>
  <si>
    <t xml:space="preserve">1205 Compensación Oriental-Peninsular </t>
  </si>
  <si>
    <t>Altamira II</t>
  </si>
  <si>
    <t>Campeche</t>
  </si>
  <si>
    <t>La Laguna II</t>
  </si>
  <si>
    <t>Altamira V</t>
  </si>
  <si>
    <t>Tamazunchale</t>
  </si>
  <si>
    <t>Valladolid III</t>
  </si>
  <si>
    <t>CT TG Baja California II</t>
  </si>
  <si>
    <t>1001 Red de Transmisión Baja - Nogales</t>
  </si>
  <si>
    <t>Costo de cierre</t>
  </si>
  <si>
    <t xml:space="preserve">LT Red Asociada de la Central Tamazunchale     </t>
  </si>
  <si>
    <t>CC Hermosillo Conversión de TG a CC</t>
  </si>
  <si>
    <t>SE 708 Compensación Dinámicas Oriental - Norte</t>
  </si>
  <si>
    <t>SLT 701 Occidente - Centro</t>
  </si>
  <si>
    <t>SLT 703 Noreste - Norte</t>
  </si>
  <si>
    <t>SLT 704 Baja California - Noroeste</t>
  </si>
  <si>
    <t>RM CT Francisco Pérez Ríos Unidad 5</t>
  </si>
  <si>
    <t>RM CT Pdte. Adolfo López Mateos Unidades 3, 4, 5 y 6</t>
  </si>
  <si>
    <t>LT Red de Transmisión Asociada a la CE La Venta II</t>
  </si>
  <si>
    <t>SLT 903 Cabo - Norte</t>
  </si>
  <si>
    <t>RM CT Valle de México Unidades 5, 6 y 7</t>
  </si>
  <si>
    <t>SE 1004 Compensacion Dinámica Área Central</t>
  </si>
  <si>
    <t>SLT 1001 Red de Transmisión Baja - Nogales</t>
  </si>
  <si>
    <t>LT Red de Transmisión Asociada a la CH La Yesca</t>
  </si>
  <si>
    <t>LT Red de Transmisión Asociada a la CC Agua Prieta II</t>
  </si>
  <si>
    <t>SE 1129 Compensación Redes</t>
  </si>
  <si>
    <t>SLT 1118 Transmisión y Transformación del Norte</t>
  </si>
  <si>
    <t xml:space="preserve">SE 1205 Compensación Oriental - Peninsular </t>
  </si>
  <si>
    <t>SLT Red de Transmisión Asociada a Manzanillo I U-1 y 2</t>
  </si>
  <si>
    <t>LT Red de Transmisión asociada a la CG Los Humeros II</t>
  </si>
  <si>
    <t>LT Red de Transmisión Asociada a la CCC Norte II</t>
  </si>
  <si>
    <t>SLT 1303 Transmisión y Transformación Baja - Noroeste</t>
  </si>
  <si>
    <t>CCI Baja California Sur III</t>
  </si>
  <si>
    <t>SLT 1401 SE's y LT's de las Áreas Baja California y Noroeste</t>
  </si>
  <si>
    <t>SLT 1402 Cambio de Tensión de la LT Culiacán - Los Mochis</t>
  </si>
  <si>
    <t>CH La Yesca</t>
  </si>
  <si>
    <t xml:space="preserve">SLT 1114 Transmisión y Transformación del Oriental </t>
  </si>
  <si>
    <t>SLT 1203 Transmisión y Transformación Oriental - Sureste</t>
  </si>
  <si>
    <t>SE 1210  NORTE - NOROESTE</t>
  </si>
  <si>
    <t xml:space="preserve">RM CCC Poza Rica </t>
  </si>
  <si>
    <t>SE 1323 DISTRIBUCIÓN SUR</t>
  </si>
  <si>
    <t>SE 1321 DISTRIBUCIÓN NORESTE</t>
  </si>
  <si>
    <t>219 Sureste - Peninsular</t>
  </si>
  <si>
    <t>220 Oriental - Centro</t>
  </si>
  <si>
    <t>PR</t>
  </si>
  <si>
    <t xml:space="preserve">Gral. Manuel Alvarez Moreno (Manzanillo)    </t>
  </si>
  <si>
    <t>701 Occidente - Centro</t>
  </si>
  <si>
    <t>703 Noreste - Norte</t>
  </si>
  <si>
    <t>CT Presidente Adolfo López Mateos Unidades 3, 4, 5 y 6</t>
  </si>
  <si>
    <t>1004  Compensación Dinámica Área Central</t>
  </si>
  <si>
    <t>Red de Transmisión asociada a la CC Agua Prieta II</t>
  </si>
  <si>
    <t xml:space="preserve">1110 Compensación Capacitiva del Norte   </t>
  </si>
  <si>
    <t xml:space="preserve">1125 Distribución   </t>
  </si>
  <si>
    <t xml:space="preserve">1203 Transmisión y Transformación Oriental - Sureste </t>
  </si>
  <si>
    <t xml:space="preserve">1202 Suministro De  Energía a la Zona Manzanillo   </t>
  </si>
  <si>
    <t>Red de Trans Asoc al proy de temp abierta y Oax II,II,IV</t>
  </si>
  <si>
    <t>Naco - Nogales</t>
  </si>
  <si>
    <t>Gasoducto Cd. Pemex - Valladolid</t>
  </si>
  <si>
    <t xml:space="preserve">Oaxaca II, CE Oaxaca III y CE Oaxaca IV </t>
  </si>
  <si>
    <t>CG Los Azufres II y Campo Geotérmico     1_/</t>
  </si>
  <si>
    <t>CH Manuel Moreno Torres (2a Etapa)     1_/</t>
  </si>
  <si>
    <t>LT 407 Red Asociada a Altamira II, III y IV     1_/</t>
  </si>
  <si>
    <t>LT 411 Sistema Nacional     1_/</t>
  </si>
  <si>
    <t>LT Manuel Moreno Torres Red Asociada (2a. Etapa)     1_/</t>
  </si>
  <si>
    <t>SE 402 Oriental-Peninsular    1_/</t>
  </si>
  <si>
    <t>CC El Sauz Conversión de TG a CC     1_/</t>
  </si>
  <si>
    <t>LT 502 Oriental - Norte     1_/</t>
  </si>
  <si>
    <t>LT 506 Saltillo - Cañada     1_/</t>
  </si>
  <si>
    <t>LT Red Asociada de la Central Río Bravo III    1_/</t>
  </si>
  <si>
    <t>SE413 Noroeste - Occidental     1_/</t>
  </si>
  <si>
    <t>SE 504 Norte - Occidental     1_/</t>
  </si>
  <si>
    <t>LT 610 Transmisión Noroeste - Norte 1_/</t>
  </si>
  <si>
    <t>LT 612 Subtransmisión Norte - Noreste     1_/</t>
  </si>
  <si>
    <t>LT 613 Subtransmisión Occidental     1_/</t>
  </si>
  <si>
    <t>LT 614 Subtransmisión Oriental     1_/</t>
  </si>
  <si>
    <t>SE 607 Sistema Bajío-Oriental     1_/</t>
  </si>
  <si>
    <t>SUV Suministro de vapor a las Centrales de Cerro Prieto     1_/</t>
  </si>
  <si>
    <t>CH El Cajón     1_/</t>
  </si>
  <si>
    <t>LT Red de Transmisión Asociada a Altamira V    1_/</t>
  </si>
  <si>
    <t xml:space="preserve"> LT 707 Enlace Norte-Sur      1_/</t>
  </si>
  <si>
    <t>RM Carbón II     1_/</t>
  </si>
  <si>
    <t>RM Gomez Palacio      1_/</t>
  </si>
  <si>
    <t>RM Tuxpango      1_/</t>
  </si>
  <si>
    <t>RM CT Carbón II Unidades 2 y 4  1_/</t>
  </si>
  <si>
    <t>RM CT Pdte. Plutarco Elías Calles Unidades 1 y 2</t>
  </si>
  <si>
    <t>RM CT Francisco Pérez Ríos Unidades 1 y 2</t>
  </si>
  <si>
    <t>RM CCC El Saúz</t>
  </si>
  <si>
    <t>RM CCC Huinalá II</t>
  </si>
  <si>
    <t>SE 1206 Conversión a 400 KV  de la LT Mazatlán II - La Higuera</t>
  </si>
  <si>
    <t xml:space="preserve">LT Red de Trans Asoc al proy de temp abierta y Oax. II, III, IV     </t>
  </si>
  <si>
    <t xml:space="preserve">SE 1403 Compensación Capacitiva de las Áreas Noroeste - Norte </t>
  </si>
  <si>
    <t>CCC  Pacífico 1_/</t>
  </si>
  <si>
    <t>SE 1006 Central-Sur</t>
  </si>
  <si>
    <t>CC CC Repotenciación CT Manzanillo I U-1 y 2   1_/</t>
  </si>
  <si>
    <t>SE 1320 DISTRIBUCIÓN NOROESTE</t>
  </si>
  <si>
    <t>SE 1520 DISTRIBUCIÓN NORTE</t>
  </si>
  <si>
    <t xml:space="preserve"> SLT 1702 Transmisión y Transformación Baja - Noine</t>
  </si>
  <si>
    <t>1_/ Proyectos financiados en pesos y  dólares de Estados Unidos de América</t>
  </si>
  <si>
    <t>Nota: Las sumas de los parciales pueden no coincidir con los totales debido al redondeo</t>
  </si>
  <si>
    <t>RM CCC El Sauz Paquete 1</t>
  </si>
  <si>
    <t xml:space="preserve">SLT 1405 Subest y Líneas de Transmisión de las Áreas Sureste </t>
  </si>
  <si>
    <t>SE 1521 DISTRIBUCION SUR</t>
  </si>
  <si>
    <t>Pasivo total</t>
  </si>
  <si>
    <t>Columna1</t>
  </si>
  <si>
    <t>Columna2</t>
  </si>
  <si>
    <t>Columna3</t>
  </si>
  <si>
    <t>Columna4</t>
  </si>
  <si>
    <t>total</t>
  </si>
  <si>
    <t>parcial</t>
  </si>
  <si>
    <t>Baja California III</t>
  </si>
  <si>
    <t xml:space="preserve">1111 Transmisión y Transformación del Central - Occidental   </t>
  </si>
  <si>
    <t xml:space="preserve">1204 Conversión a 400 kv del Área Peninsular   </t>
  </si>
  <si>
    <t xml:space="preserve">Red de Transmisión Asociada a Manzanillo I U-1 y 2   </t>
  </si>
  <si>
    <t xml:space="preserve">1402 Cambio de Tensión de la LT Culiacán - Los Mochis   </t>
  </si>
  <si>
    <t xml:space="preserve">1117 Transformación de Guaymas   </t>
  </si>
  <si>
    <t xml:space="preserve">1404 Subestaciones del Oriente   </t>
  </si>
  <si>
    <t xml:space="preserve">Red de Transmisión Asociada a la CH La Yesca   </t>
  </si>
  <si>
    <t xml:space="preserve">CN Laguna Verde   </t>
  </si>
  <si>
    <r>
      <t xml:space="preserve">COMPROMISOS DE PROYECTOS DE INFRAESTRUCTURA PRODUCTIVA DE LARGO PLAZO DE INVERSIÓN DIRECTA EN OPERACIÓN      </t>
    </r>
    <r>
      <rPr>
        <b/>
        <vertAlign val="superscript"/>
        <sz val="12"/>
        <rFont val="Arial"/>
        <family val="2"/>
      </rPr>
      <t xml:space="preserve">p_/ </t>
    </r>
  </si>
  <si>
    <t>1121 Baja California</t>
  </si>
  <si>
    <t>SE 1110 COMPENSACION CAPACITIVA DEL NORTE</t>
  </si>
  <si>
    <t xml:space="preserve"> SLT 1601 TRANSMISION Y TRANSFORMACION NOROESTE - NORTE</t>
  </si>
  <si>
    <t>puse pef 2014 en monto contratado</t>
  </si>
  <si>
    <t>observaciones</t>
  </si>
  <si>
    <t>No.</t>
  </si>
  <si>
    <t>p_/ Cifras Preliminares</t>
  </si>
  <si>
    <t>SLT 1702 Transmisión y Transformación Baja - Noine</t>
  </si>
  <si>
    <t>SLT 1704 INTERCONEXION SIST. AISLADOS GUERRERO NEGRO STA.</t>
  </si>
  <si>
    <t>CCI Baja California Sur IV</t>
  </si>
  <si>
    <t/>
  </si>
  <si>
    <t>SE 1801 Subestaciones Baja -  Noroeste</t>
  </si>
  <si>
    <t>SLT 1604 Transmisión Ayotla - Chalco</t>
  </si>
  <si>
    <t>CC Monterrey II  2_/</t>
  </si>
  <si>
    <t>Los Azufres III (Fase I)</t>
  </si>
  <si>
    <t>2_/ Proyectos financiados en pesos y  dólares de Estados Unidos de América</t>
  </si>
  <si>
    <t>Hasta 2014</t>
  </si>
  <si>
    <t>En 2015</t>
  </si>
  <si>
    <t>PEF 2015</t>
  </si>
  <si>
    <t>CH TEMASCAL UNIDADES 1 A 4</t>
  </si>
  <si>
    <t>CG Los Azufres III (Fase I)</t>
  </si>
  <si>
    <t>SLT 1704 Interconexión sist aislados Guerrero Negro Sta Rosalía</t>
  </si>
  <si>
    <t>CCC Cogeneración Salamanca Fase I</t>
  </si>
  <si>
    <t>SLT 1703  Conversión a 400 kV de la Riviera Maya</t>
  </si>
  <si>
    <t>CCC  Pacífico 2_/</t>
  </si>
  <si>
    <t>CC CC Repotenciación CT Manzanillo I U-1 y 2   2_/</t>
  </si>
  <si>
    <r>
      <t xml:space="preserve">(Cifras en millones de pesos con un decimal a precios de 2015)    </t>
    </r>
    <r>
      <rPr>
        <b/>
        <vertAlign val="superscript"/>
        <sz val="12"/>
        <rFont val="Arial"/>
        <family val="2"/>
      </rPr>
      <t>1_/</t>
    </r>
  </si>
  <si>
    <t xml:space="preserve">1006 Central-Sur   </t>
  </si>
  <si>
    <t>Compromisos millones de dólares</t>
  </si>
  <si>
    <t>La información la envía la Gerencia de Créditos.</t>
  </si>
  <si>
    <t>Los proyectos en cierre total se refieren a los que ya están terminados totalmente y se terminó de pagar la construcción de los mismos.</t>
  </si>
  <si>
    <t>Los proyectos en cierre financiero parcial son aquéllos que tienen alguna fase pendiente de terminar su construcción o que todavía no se terminan de</t>
  </si>
  <si>
    <t>pagar.</t>
  </si>
  <si>
    <t>Costo de cierre. Es el monto final que se pagó por el proyecto. En el caso de los proyectos en cierre total, ese monto no se debe mover porque ya cerró</t>
  </si>
  <si>
    <t>el proyecto. En el caso del cierre parcial, puede modificarse hasta que se cierre totalmente.</t>
  </si>
  <si>
    <t>Amortización ejercida. Se refiere a lo que se ha amortizado del proyecto. Se reporta la ejercida hasta el año anterior y la que se lleva ejercida hasta el periodo</t>
  </si>
  <si>
    <t xml:space="preserve">reportado. La amortización ejercida hasta el periodo anterior no debe modificarse para ningun proyecto. La amortización ejercida hasta el periodo reportado </t>
  </si>
  <si>
    <t>debe modificarse conforme vaya avanzando el periodo, aumentado.</t>
  </si>
  <si>
    <t xml:space="preserve">Pasivo. </t>
  </si>
  <si>
    <t>Pasivo legal. Es el monto estimado de amortización para el año siguiente al que se está reportando.</t>
  </si>
  <si>
    <t>Compromisos de proyectos respecto a su Costo Total, adjudicados, en construcción y en operación.</t>
  </si>
  <si>
    <t>A lo largo del año, se van incluyendo los proyectos que se adjudiquen para su construcción. El criterio para decidir su inclusión es cuando el proyecto tenga firma de contrato.</t>
  </si>
  <si>
    <t>Universo de proyectos. Debe incluir los proyectos que tengan Monto Contratado estimado (Cuadro 8 del Tomo V del PEF). Se considera inversión directa y condicionada.</t>
  </si>
  <si>
    <t xml:space="preserve">PEF 2014. Se plasma el monto de inversión financiada autorizada para el año anterior al periodo reportado (Cuadro 1 del Tomo V del PEF). Se dolariza al tipo de cambio del </t>
  </si>
  <si>
    <t>PEF correspondiente.</t>
  </si>
  <si>
    <t>PEF 2015. Se reporta el monto de inversión financiada autorizada del año vigente (cuadro 1 del Tompo V del PEF) dolarizando con el tipo de cambio del año.</t>
  </si>
  <si>
    <t xml:space="preserve">Monto Contratado. Es el monto que se reporta en el Cuadro 8 del Tomo V del PEF. Para los proyectos que se van incluyendo a lo largo del periodo, se debe reportar el monto de </t>
  </si>
  <si>
    <t>esos casos, se iguala el Contratado a lo que está autorizado en el Cuadro 1.</t>
  </si>
  <si>
    <t>Montos comprometidos.  Está dividido en dos conceptos: el monto comprometido para proyectos adjudicados y/o en construcción y proyectos en operación. Para los proyectos</t>
  </si>
  <si>
    <t>terminados totalmente,  se reporta el pasivo total como monto comprometido en operación. Para los proyectos en cierre parcial, se reporta el pasivo total en la columna de monto</t>
  </si>
  <si>
    <t>comprometido en operación y en la columna de monto comprometido para proyectos adjudicados y/o en operación, se reporta lo que resta para llegar al monto de inversión</t>
  </si>
  <si>
    <t xml:space="preserve">financiada total. Para los proyectos que no están en operación sino que se incluyeron por haber sido adjudicados, el monto de inversión financiada total se pone en la columna de </t>
  </si>
  <si>
    <t>proyectos adjudicados y/o en construcción.</t>
  </si>
  <si>
    <t>Inversión Directa</t>
  </si>
  <si>
    <t>Inversión Condicionada</t>
  </si>
  <si>
    <t>Para los proyectos de inversión condicionada, para todas las columnas se reporta el monto de inversión financiada total (cuadro 1 del PEF). La diferencia es que, para los que están en</t>
  </si>
  <si>
    <t>operación, en la columna de monto comprometido, para los que están en operación el total se pone en "en operación" y para los que se incluyeron por aparecer en el cuadro 8 del</t>
  </si>
  <si>
    <t>PEF, se reporta en la columna de proyectos adjudicados y/o en operación debido a que en inversión condicionada no existe el concepto de cierres parciales.</t>
  </si>
  <si>
    <t>CC Chihuahua</t>
  </si>
  <si>
    <t>LT 214 y 215 Sureste-Peninsular</t>
  </si>
  <si>
    <t>SE 219 Sureste-Peninsular</t>
  </si>
  <si>
    <t>SE 220 Oriental-Centro</t>
  </si>
  <si>
    <t>SE 305 Centro-Oriente</t>
  </si>
  <si>
    <t>LT 407 Red Asociada a Altamira II, III y IV</t>
  </si>
  <si>
    <t>SE 404 Noroeste-Norte</t>
  </si>
  <si>
    <t>LT 414 Norte-Occidental</t>
  </si>
  <si>
    <t>LT Red Asociada de la Central Tamazunchale</t>
  </si>
  <si>
    <t>LT 609 Transmisión Noroeste - Occidental</t>
  </si>
  <si>
    <t>LT Red de Transmisión Asociada a la CH el Cajón</t>
  </si>
  <si>
    <t>LT Red de Transmisión Asociada a la Laguna II</t>
  </si>
  <si>
    <t>LT Red de Transmisión Asociada a el Pacífico</t>
  </si>
  <si>
    <t>LT Riviera Maya</t>
  </si>
  <si>
    <t>RM Adolfo López Mateos</t>
  </si>
  <si>
    <t>RM Carlos Rodríguez Rivero</t>
  </si>
  <si>
    <t>RM Dos Bocas</t>
  </si>
  <si>
    <t>RM Francisco Pérez Ríos</t>
  </si>
  <si>
    <t>SE 708 Compensación Dinámicas Oriental -Norte</t>
  </si>
  <si>
    <t>SLT 701 Occidente-Centro</t>
  </si>
  <si>
    <t>SLT 703 Noreste-Norte</t>
  </si>
  <si>
    <t>SLT 704 Baja California -Noroeste</t>
  </si>
  <si>
    <t>SE 812 Golfo Norte</t>
  </si>
  <si>
    <t>CCC Baja California</t>
  </si>
  <si>
    <t>SE 1006 Central----Sur</t>
  </si>
  <si>
    <t>RM Infiernillo</t>
  </si>
  <si>
    <t>RM CT Valle de México Unidades 5,6 y 7</t>
  </si>
  <si>
    <t>RM CCC El Sauz</t>
  </si>
  <si>
    <t>SE 1004 Compensación Dinámica Área Central</t>
  </si>
  <si>
    <t>SLT 1001 Red de Transmisión Baja -- Nogales</t>
  </si>
  <si>
    <t>RM CT Puerto Libertad Unidades 2 y 3</t>
  </si>
  <si>
    <t>SE 1110 Compensación Capacitiva del Norte</t>
  </si>
  <si>
    <t>SE 1125 Distribución</t>
  </si>
  <si>
    <t>SE 1129 Compensación redes</t>
  </si>
  <si>
    <t>SLT 1112 Transmisión y Transformación del Noroeste</t>
  </si>
  <si>
    <t>SUV Suministro de 970 T/h a las Centrales de Cerro Prieto</t>
  </si>
  <si>
    <t>SE 1205 Compensación Oriental - Peninsular</t>
  </si>
  <si>
    <t>SLT 1204 Conversión a 400 kV del Área Peninsular</t>
  </si>
  <si>
    <t>LT Red de Trans Asoc al proy de temp abierta y Oax. II, III, IV</t>
  </si>
  <si>
    <t>SLT SLT 1404 Subestaciones del Oriente</t>
  </si>
  <si>
    <t>SLT 1401 SEs y LTs de las Áreas Baja California y Noroeste</t>
  </si>
  <si>
    <t>SE 1403 Compensación Capacitiva de las Áreas Noroeste - Norte</t>
  </si>
  <si>
    <t>SLT 1601 Transmisión y Transformación Noroeste - Norte</t>
  </si>
  <si>
    <t>SLT 1604 Transmisión Ayotla-Chalco</t>
  </si>
  <si>
    <t>CG Los Azufres II y Campo Geotérmico      1_/</t>
  </si>
  <si>
    <t>CH Manuel Moreno Torres (2a. Etapa)      1_/</t>
  </si>
  <si>
    <t>LT 408 Naco-Nogales - Área Noroeste     1_/</t>
  </si>
  <si>
    <t>LT 411 Sistema Nacional      1_/</t>
  </si>
  <si>
    <t>SE 402 Oriental - Peninsular     1_/</t>
  </si>
  <si>
    <t>CC El Sauz conversión de TG a CC     1_/</t>
  </si>
  <si>
    <t>LT 506 Saltillo-Cañada     1_/</t>
  </si>
  <si>
    <t>LT Red Asociada de la Central Río Bravo III     1_/</t>
  </si>
  <si>
    <t>SE 413 Noroeste - Occidental     1_/</t>
  </si>
  <si>
    <t>LT 610 Transmisión Noroeste - Norte     1_/</t>
  </si>
  <si>
    <t>LT Red de Transmisión Asociada a Altamira V     1_/</t>
  </si>
  <si>
    <t>LT 707 Enlace Norte-Sur     1_/</t>
  </si>
  <si>
    <t>RM Gomez Palacio     1_/</t>
  </si>
  <si>
    <t>RM Tuxpango     1_/</t>
  </si>
  <si>
    <t>RM CT Carbón II Unidades 2 y 4     1_/</t>
  </si>
  <si>
    <t>LT Red de Transmision Asociada a la CI Guerrero Negro IV</t>
  </si>
  <si>
    <t>SE 1621 Distribucion Norte - Sur</t>
  </si>
  <si>
    <t>SLT 1721 Distribucion Norte</t>
  </si>
  <si>
    <t>SE 1803 Subestaciones del Occidental</t>
  </si>
  <si>
    <t>Junio</t>
  </si>
  <si>
    <t>1_/ El tipo de cambio utilizado es de 15.5676 al cierre de junio de 2015.</t>
  </si>
  <si>
    <t>Nota:Los Costos de Cierre parcial representan una fracción del costo total de proyecto, el cual puede estar compuesto de varias fases, obras o unidades; una vez terminados se entregan a Comisión Federal de Electricidad para que las haga entrar en operación, independientemente de que aún quedan obras por culminar del mismo proyecto.</t>
  </si>
  <si>
    <t>Enero - Junio *</t>
  </si>
  <si>
    <t>* El tipo de cambio utilizado al cierre de junio de 2015 fue 15.5676</t>
  </si>
  <si>
    <t>(Cifras en millones de pesos con un decimal a precios de 2015)   *</t>
  </si>
  <si>
    <t xml:space="preserve">1116 Transformación del Noreste </t>
  </si>
  <si>
    <t xml:space="preserve">1122 Golfo Norte </t>
  </si>
  <si>
    <t xml:space="preserve">1119 Transmisión y Transformación del Sureste </t>
  </si>
  <si>
    <t xml:space="preserve">CCC Poza Rica </t>
  </si>
  <si>
    <t>LT Líneas Centro</t>
  </si>
  <si>
    <t>RFO Red de Fibra Óptica Proyecto Sur</t>
  </si>
  <si>
    <t>SE 1206 Conversión a 400 kV de la LT Mazatlán II - La Higuera</t>
  </si>
  <si>
    <t>1206 Conversión a 400 kV de la LT Mazatlán II - La Higuera</t>
  </si>
  <si>
    <t>LT Red de Transmisión Asociada a la CI Guerrero Negro IV</t>
  </si>
  <si>
    <t>SE 1003 Subestaciones Eléctricas de Occidente</t>
  </si>
  <si>
    <t>SE 1521 Distribución SUR</t>
  </si>
  <si>
    <t>SE 1621 Distribución Norte - Sur</t>
  </si>
  <si>
    <t>SLT 1721 Distribución Norte</t>
  </si>
  <si>
    <t xml:space="preserve">Líneas Centro </t>
  </si>
  <si>
    <t>1403 Compensación Capacitiva de las Áreas Noroeste - Norte</t>
  </si>
  <si>
    <t xml:space="preserve">615 SubTransmisión Peninsular  </t>
  </si>
  <si>
    <t>611 SubTransmisión Baja California-Noroeste</t>
  </si>
  <si>
    <t xml:space="preserve">Red de Transmisión asociada a la CG Los Humeros II   </t>
  </si>
  <si>
    <t>Red de Transmisión asociada a la CI Guerrero Negro III</t>
  </si>
  <si>
    <t xml:space="preserve">Red de Transmisión asociada a la CCC Norte II   </t>
  </si>
  <si>
    <t>Red de Transmisión asociada a la CI Guerrero Negro IV</t>
  </si>
  <si>
    <t>LT 612 SubTransmisión Norte - Noreste     1_/</t>
  </si>
  <si>
    <t>LT 613 SubTransmisión Occidental     1_/</t>
  </si>
  <si>
    <t>LT 614 SubTransmisión Oriental     1_/</t>
  </si>
  <si>
    <t>LT 615 SubTransmisión Peninsular</t>
  </si>
  <si>
    <t>SE 611 SubTransmisión Baja California - Noroeste</t>
  </si>
  <si>
    <t>LT Red de Transmisión asociada a la CC Agua Prieta II</t>
  </si>
  <si>
    <t>LT Red de Transmisión asociada a la CI Guerrero Negro III</t>
  </si>
  <si>
    <t>LT Red de Transmisión asociada a la CCC Norte II</t>
  </si>
  <si>
    <t>SE 1323 Distribución SUR</t>
  </si>
  <si>
    <t>SE 1322 Distribución CENTRO</t>
  </si>
  <si>
    <t>SE 1321 Distribución NORESTE</t>
  </si>
  <si>
    <t>SE 1320 Distribución NOROESTE</t>
  </si>
  <si>
    <t>SE 1421 Distribución SUR</t>
  </si>
  <si>
    <t>SE 1420 Distribución NORTE</t>
  </si>
  <si>
    <t>SE 1520 Distribución NORTE</t>
  </si>
  <si>
    <t>CCC CoGeneración Salamanca Fase I</t>
  </si>
  <si>
    <t>SE 607 Sistema Bajío - Oriental     1_/</t>
  </si>
  <si>
    <t>806 Bajío</t>
  </si>
  <si>
    <t xml:space="preserve">1124 Bajío Centro   </t>
  </si>
  <si>
    <t xml:space="preserve">1213 Compensación DE REDES   </t>
  </si>
  <si>
    <t>SE 1213 Compensación DE REDES</t>
  </si>
  <si>
    <t xml:space="preserve">Pacífico </t>
  </si>
  <si>
    <t>901 Pacífico</t>
  </si>
  <si>
    <t>1601 Transmisión y Transformación Noroeste - Norte</t>
  </si>
  <si>
    <t>Huinalá</t>
  </si>
  <si>
    <t>CCC Huinalá II</t>
  </si>
  <si>
    <t>Enero - Diciembre</t>
  </si>
  <si>
    <t>SLT 1804 Subestaciones y Lineas Transmision Oriente - Peninsular</t>
  </si>
  <si>
    <t>Universo de proyectos. Incluye los proyectos que están en operación al periodo reportado. El universo se divide en cierres totales y cierres parciales.</t>
  </si>
  <si>
    <t>DIC</t>
  </si>
  <si>
    <t xml:space="preserve">inversión financiada para el proyecto (Cuadro 1). En ocasiones, el monto contratado es menor al monto comprometido, situación que por naturaleza, no puede ser posible; en </t>
  </si>
  <si>
    <t>*  El tipo de cambio utilizado es de 17.2065 al cierre de diciembre de 2015.</t>
  </si>
  <si>
    <t xml:space="preserve">Red de Transmisión Asociada a el Pacífico   </t>
  </si>
  <si>
    <t>704 Baja California-Noroeste</t>
  </si>
  <si>
    <t>811 Noroeste</t>
  </si>
  <si>
    <t xml:space="preserve">803 NOINE </t>
  </si>
  <si>
    <t>911 Noreste</t>
  </si>
  <si>
    <t>CCC Samalayuca II</t>
  </si>
  <si>
    <t>Red de Transmisión Asociada a la CC San Lorenzo</t>
  </si>
  <si>
    <t>1129 Compensación redes</t>
  </si>
  <si>
    <t xml:space="preserve">CC Repotenciación CT Manzanillo I U-1 y 2   </t>
  </si>
  <si>
    <t>SLT 1802 Subestaciones y Lineas del Norte</t>
  </si>
  <si>
    <t>LT 1313 Red asociada a Baja California III</t>
  </si>
  <si>
    <t>SLT 1804 Subestaciones y Líneas Transmisión Oriental - Peninsular</t>
  </si>
  <si>
    <t>SLT 1921 Reducción de Perdidas de Energía en Distribución</t>
  </si>
  <si>
    <t>Hasta 2015</t>
  </si>
  <si>
    <t>En 2016</t>
  </si>
  <si>
    <t>PEF 2016</t>
  </si>
  <si>
    <t xml:space="preserve">Baja California Sur IV  </t>
  </si>
  <si>
    <t xml:space="preserve">Baja California Sur III   </t>
  </si>
  <si>
    <t xml:space="preserve">1604 Transmisión Ayotla-Chalco </t>
  </si>
  <si>
    <t xml:space="preserve">1703 Conversión a 400 kV de la Riviera Maya </t>
  </si>
  <si>
    <t xml:space="preserve">1702 Transmisión y Transformación Baja-Noine (1a Fase)  </t>
  </si>
  <si>
    <t xml:space="preserve">1704 Interconexión Sist. Aislados Guerrero Negro Sta Rosalia   </t>
  </si>
  <si>
    <t xml:space="preserve">1801 Subestaciones Baja-Noroeste  </t>
  </si>
  <si>
    <t>% Respecto PEF 2016</t>
  </si>
  <si>
    <t>SLT 1722 Distribucion Sur</t>
  </si>
  <si>
    <t>SE 1903 Subestaciones Norte - Noreste</t>
  </si>
  <si>
    <t>CCI CI Guerrero Negro III</t>
  </si>
  <si>
    <t>SLT 1902 Subestaciones y Compensación del Noroeste</t>
  </si>
  <si>
    <t>LT 1905 Transmisión Sureste Peninsular</t>
  </si>
  <si>
    <t xml:space="preserve">707 Enlace Norte - Sur     </t>
  </si>
  <si>
    <t>En términos de los artículos 107, fracción I, de la Ley Federal de Presupuesto y Responsabilidad Hacendaria y 205 de su Reglamento</t>
  </si>
  <si>
    <t>Enero-septiembre</t>
  </si>
  <si>
    <t>Real</t>
  </si>
  <si>
    <t>Nota: Los Costos de Cierre parcial representan una fracción del costo total de proyecto, el cual puede estar compuesto de varias fases, obras o unidades; una vez terminados se entregan  a Comisión Federal de Electricidad para que las haga entrar en operación, independientemente de que aún quedan obras por culminar del mismo proyecto.</t>
  </si>
  <si>
    <t xml:space="preserve">Nombre del Proyecto </t>
  </si>
  <si>
    <t>Monto Contratado</t>
  </si>
  <si>
    <t>Inversión condicionada</t>
  </si>
  <si>
    <t>(1)</t>
  </si>
  <si>
    <t>(4)</t>
  </si>
  <si>
    <t>(7)</t>
  </si>
  <si>
    <t>(8)</t>
  </si>
  <si>
    <r>
      <t xml:space="preserve">Costo de cierre </t>
    </r>
    <r>
      <rPr>
        <vertAlign val="superscript"/>
        <sz val="9"/>
        <color theme="1"/>
        <rFont val="Soberana Sans"/>
        <family val="3"/>
      </rPr>
      <t>2_/</t>
    </r>
  </si>
  <si>
    <r>
      <t xml:space="preserve">CG Los Azufres II y Campo Geotérmico      </t>
    </r>
    <r>
      <rPr>
        <vertAlign val="superscript"/>
        <sz val="9"/>
        <color theme="1"/>
        <rFont val="Soberana Sans"/>
        <family val="3"/>
      </rPr>
      <t>3_/</t>
    </r>
  </si>
  <si>
    <r>
      <t xml:space="preserve">CH Manuel Moreno Torres (2a. Etapa)      </t>
    </r>
    <r>
      <rPr>
        <vertAlign val="superscript"/>
        <sz val="9"/>
        <color theme="1"/>
        <rFont val="Soberana Sans"/>
        <family val="3"/>
      </rPr>
      <t>3_/</t>
    </r>
  </si>
  <si>
    <r>
      <t xml:space="preserve">LT 408 Naco-Nogales - Área Noroeste     </t>
    </r>
    <r>
      <rPr>
        <vertAlign val="superscript"/>
        <sz val="9"/>
        <color theme="1"/>
        <rFont val="Soberana Sans"/>
        <family val="3"/>
      </rPr>
      <t>3_/</t>
    </r>
  </si>
  <si>
    <r>
      <t xml:space="preserve">LT 411 Sistema Nacional      </t>
    </r>
    <r>
      <rPr>
        <vertAlign val="superscript"/>
        <sz val="9"/>
        <color theme="1"/>
        <rFont val="Soberana Sans"/>
        <family val="3"/>
      </rPr>
      <t>3_/</t>
    </r>
  </si>
  <si>
    <r>
      <t xml:space="preserve">LT Manuel Moreno Torres Red Asociada (2a. Etapa)     </t>
    </r>
    <r>
      <rPr>
        <vertAlign val="superscript"/>
        <sz val="9"/>
        <color theme="1"/>
        <rFont val="Soberana Sans"/>
        <family val="3"/>
      </rPr>
      <t>3_/</t>
    </r>
  </si>
  <si>
    <r>
      <t xml:space="preserve">SE 402 Oriental - Peninsular     </t>
    </r>
    <r>
      <rPr>
        <vertAlign val="superscript"/>
        <sz val="9"/>
        <color theme="1"/>
        <rFont val="Soberana Sans"/>
        <family val="3"/>
      </rPr>
      <t>3_/</t>
    </r>
  </si>
  <si>
    <r>
      <t xml:space="preserve">CC El Sauz conversión de TG a CC     </t>
    </r>
    <r>
      <rPr>
        <vertAlign val="superscript"/>
        <sz val="9"/>
        <color theme="1"/>
        <rFont val="Soberana Sans"/>
        <family val="3"/>
      </rPr>
      <t>3_/</t>
    </r>
  </si>
  <si>
    <r>
      <t xml:space="preserve">LT 502 Oriental - Norte     </t>
    </r>
    <r>
      <rPr>
        <vertAlign val="superscript"/>
        <sz val="9"/>
        <color theme="1"/>
        <rFont val="Soberana Sans"/>
        <family val="3"/>
      </rPr>
      <t>3_/</t>
    </r>
  </si>
  <si>
    <r>
      <t xml:space="preserve">LT 506 Saltillo-Cañada     </t>
    </r>
    <r>
      <rPr>
        <vertAlign val="superscript"/>
        <sz val="9"/>
        <color theme="1"/>
        <rFont val="Soberana Sans"/>
        <family val="3"/>
      </rPr>
      <t>3_/</t>
    </r>
  </si>
  <si>
    <r>
      <t xml:space="preserve">LT Red Asociada de la Central Río Bravo III  </t>
    </r>
    <r>
      <rPr>
        <vertAlign val="superscript"/>
        <sz val="9"/>
        <color theme="1"/>
        <rFont val="Soberana Sans"/>
        <family val="3"/>
      </rPr>
      <t>3_/</t>
    </r>
  </si>
  <si>
    <r>
      <t xml:space="preserve">SE 413 Noroeste - Occidental     </t>
    </r>
    <r>
      <rPr>
        <vertAlign val="superscript"/>
        <sz val="9"/>
        <color theme="1"/>
        <rFont val="Soberana Sans"/>
        <family val="3"/>
      </rPr>
      <t>3_/</t>
    </r>
  </si>
  <si>
    <r>
      <t xml:space="preserve">SE 504 Norte - Occidental     </t>
    </r>
    <r>
      <rPr>
        <vertAlign val="superscript"/>
        <sz val="9"/>
        <color theme="1"/>
        <rFont val="Soberana Sans"/>
        <family val="3"/>
      </rPr>
      <t>3_/</t>
    </r>
  </si>
  <si>
    <r>
      <t xml:space="preserve">LT 610 Transmisión Noroeste - Norte     </t>
    </r>
    <r>
      <rPr>
        <vertAlign val="superscript"/>
        <sz val="9"/>
        <color theme="1"/>
        <rFont val="Soberana Sans"/>
        <family val="3"/>
      </rPr>
      <t>3_/</t>
    </r>
  </si>
  <si>
    <r>
      <t xml:space="preserve">LT 612 SubTransmisión Norte - Noreste     </t>
    </r>
    <r>
      <rPr>
        <vertAlign val="superscript"/>
        <sz val="9"/>
        <color theme="1"/>
        <rFont val="Soberana Sans"/>
        <family val="3"/>
      </rPr>
      <t>3_/</t>
    </r>
  </si>
  <si>
    <r>
      <t xml:space="preserve">LT 613 SubTransmisión Occidental     </t>
    </r>
    <r>
      <rPr>
        <vertAlign val="superscript"/>
        <sz val="9"/>
        <color theme="1"/>
        <rFont val="Soberana Sans"/>
        <family val="3"/>
      </rPr>
      <t>3_/</t>
    </r>
  </si>
  <si>
    <r>
      <t xml:space="preserve">LT 614 SubTransmisión Oriental     </t>
    </r>
    <r>
      <rPr>
        <vertAlign val="superscript"/>
        <sz val="9"/>
        <color theme="1"/>
        <rFont val="Soberana Sans"/>
        <family val="3"/>
      </rPr>
      <t>3_/</t>
    </r>
  </si>
  <si>
    <r>
      <t xml:space="preserve">SE 607 Sistema Bajío - Oriental     </t>
    </r>
    <r>
      <rPr>
        <vertAlign val="superscript"/>
        <sz val="9"/>
        <color theme="1"/>
        <rFont val="Soberana Sans"/>
        <family val="3"/>
      </rPr>
      <t>3_/</t>
    </r>
  </si>
  <si>
    <r>
      <t xml:space="preserve">SUV Suministro de vapor a las Centrales de Cerro Prieto     </t>
    </r>
    <r>
      <rPr>
        <vertAlign val="superscript"/>
        <sz val="9"/>
        <color theme="1"/>
        <rFont val="Soberana Sans"/>
        <family val="3"/>
      </rPr>
      <t>3_/</t>
    </r>
  </si>
  <si>
    <r>
      <t xml:space="preserve">CH El Cajón     </t>
    </r>
    <r>
      <rPr>
        <vertAlign val="superscript"/>
        <sz val="9"/>
        <color theme="1"/>
        <rFont val="Soberana Sans"/>
        <family val="3"/>
      </rPr>
      <t>3_/</t>
    </r>
  </si>
  <si>
    <r>
      <t xml:space="preserve">LT Red de Transmisión Asociada a Altamira V  </t>
    </r>
    <r>
      <rPr>
        <vertAlign val="superscript"/>
        <sz val="9"/>
        <color theme="1"/>
        <rFont val="Soberana Sans"/>
        <family val="3"/>
      </rPr>
      <t>3_/</t>
    </r>
  </si>
  <si>
    <r>
      <t xml:space="preserve">LT 707 Enlace Norte-Sur     </t>
    </r>
    <r>
      <rPr>
        <vertAlign val="superscript"/>
        <sz val="9"/>
        <color theme="1"/>
        <rFont val="Soberana Sans"/>
        <family val="3"/>
      </rPr>
      <t>3_/</t>
    </r>
  </si>
  <si>
    <r>
      <t xml:space="preserve">RM Carbón II     </t>
    </r>
    <r>
      <rPr>
        <vertAlign val="superscript"/>
        <sz val="9"/>
        <color theme="1"/>
        <rFont val="Soberana Sans"/>
        <family val="3"/>
      </rPr>
      <t>3_/</t>
    </r>
  </si>
  <si>
    <r>
      <t xml:space="preserve">RM Gomez Palacio     </t>
    </r>
    <r>
      <rPr>
        <vertAlign val="superscript"/>
        <sz val="9"/>
        <color theme="1"/>
        <rFont val="Soberana Sans"/>
        <family val="3"/>
      </rPr>
      <t>3_/</t>
    </r>
  </si>
  <si>
    <r>
      <t xml:space="preserve">RM Tuxpango     </t>
    </r>
    <r>
      <rPr>
        <vertAlign val="superscript"/>
        <sz val="9"/>
        <color theme="1"/>
        <rFont val="Soberana Sans"/>
        <family val="3"/>
      </rPr>
      <t>3_/</t>
    </r>
  </si>
  <si>
    <r>
      <t xml:space="preserve">RM CT Carbón II Unidades 2 y 4     </t>
    </r>
    <r>
      <rPr>
        <vertAlign val="superscript"/>
        <sz val="9"/>
        <color theme="1"/>
        <rFont val="Soberana Sans"/>
        <family val="3"/>
      </rPr>
      <t>3_/</t>
    </r>
  </si>
  <si>
    <r>
      <t xml:space="preserve">CCC  Pacífico </t>
    </r>
    <r>
      <rPr>
        <vertAlign val="superscript"/>
        <sz val="9"/>
        <color theme="1"/>
        <rFont val="Soberana Sans"/>
        <family val="3"/>
      </rPr>
      <t>3_/</t>
    </r>
  </si>
  <si>
    <r>
      <t xml:space="preserve">CC CC Repotenciación CT Manzanillo I U-1 y 2   </t>
    </r>
    <r>
      <rPr>
        <vertAlign val="superscript"/>
        <sz val="9"/>
        <color theme="1"/>
        <rFont val="Soberana Sans"/>
        <family val="3"/>
      </rPr>
      <t>3_/</t>
    </r>
  </si>
  <si>
    <r>
      <t>p_/</t>
    </r>
    <r>
      <rPr>
        <sz val="9"/>
        <color theme="1"/>
        <rFont val="Soberana Sans"/>
        <family val="3"/>
      </rPr>
      <t xml:space="preserve"> Cifras preliminares. Las sumas de los parciales pueden no coincidir con los totales debido al redondeo.</t>
    </r>
  </si>
  <si>
    <r>
      <t>1_/</t>
    </r>
    <r>
      <rPr>
        <sz val="9"/>
        <color theme="1"/>
        <rFont val="Soberana Sans"/>
        <family val="3"/>
      </rPr>
      <t xml:space="preserve"> El tipo de cambio utilizado es de 19.5002 al cierre de septiembre de 2016.</t>
    </r>
  </si>
  <si>
    <r>
      <t>2_/</t>
    </r>
    <r>
      <rPr>
        <sz val="9"/>
        <color theme="1"/>
        <rFont val="Soberana Sans"/>
        <family val="3"/>
      </rPr>
      <t xml:space="preserve"> El 29 de septiembre de 2016 ingresaron a la cuenta en dólares de la CFE, 300.0 millones de pesos que no se reportan en el pasivo total. Dichos recursos se irán revelando.</t>
    </r>
  </si>
  <si>
    <r>
      <t>3_/</t>
    </r>
    <r>
      <rPr>
        <sz val="9"/>
        <color theme="1"/>
        <rFont val="Soberana Sans"/>
        <family val="3"/>
      </rPr>
      <t xml:space="preserve"> Proyectos financiados en pesos y dólares de Estados Unidos de América.</t>
    </r>
  </si>
  <si>
    <r>
      <t xml:space="preserve">COMPROMISOS DE PROYECTOS DE INFRAESTRUCTURA PRODUCTIVA DE LARGO PLAZO DE INVERSIÓN DIRECTA EN OPERACIÓN </t>
    </r>
    <r>
      <rPr>
        <b/>
        <vertAlign val="superscript"/>
        <sz val="11"/>
        <color theme="1"/>
        <rFont val="Soberana Sans"/>
        <family val="3"/>
      </rPr>
      <t>p_/</t>
    </r>
  </si>
  <si>
    <r>
      <t xml:space="preserve">(Millones de pesos a precios de 2016) </t>
    </r>
    <r>
      <rPr>
        <b/>
        <vertAlign val="superscript"/>
        <sz val="11"/>
        <color theme="1"/>
        <rFont val="Soberana Sans"/>
        <family val="3"/>
      </rPr>
      <t>1_/</t>
    </r>
  </si>
  <si>
    <t>Informes sobre la Situación Económica,
las Finanzas Públicas y la Deuda Pública</t>
  </si>
  <si>
    <t>Tercer Trimestre de 2016</t>
  </si>
  <si>
    <t>V. PROYECTOS DE INFRAESTRUCTURA PRODUCTIVA DE LARGO PLAZO (PIDIREGAS)</t>
  </si>
  <si>
    <r>
      <t xml:space="preserve">Los Azufres II y Campo Geotérmico      </t>
    </r>
    <r>
      <rPr>
        <vertAlign val="superscript"/>
        <sz val="9"/>
        <color theme="1"/>
        <rFont val="Soberana Sans"/>
        <family val="3"/>
      </rPr>
      <t>2_/</t>
    </r>
  </si>
  <si>
    <r>
      <t xml:space="preserve">Manuel Moreno Torres (2a Etapa)     </t>
    </r>
    <r>
      <rPr>
        <vertAlign val="superscript"/>
        <sz val="9"/>
        <color theme="1"/>
        <rFont val="Soberana Sans"/>
        <family val="3"/>
      </rPr>
      <t>2_/</t>
    </r>
  </si>
  <si>
    <r>
      <t xml:space="preserve">407 Red Asociada a Altamira II, III y IV     </t>
    </r>
    <r>
      <rPr>
        <vertAlign val="superscript"/>
        <sz val="9"/>
        <color theme="1"/>
        <rFont val="Soberana Sans"/>
        <family val="3"/>
      </rPr>
      <t>2_/</t>
    </r>
  </si>
  <si>
    <r>
      <t xml:space="preserve">411 Sistema Nacional     </t>
    </r>
    <r>
      <rPr>
        <vertAlign val="superscript"/>
        <sz val="9"/>
        <color theme="1"/>
        <rFont val="Soberana Sans"/>
        <family val="3"/>
      </rPr>
      <t>2_/</t>
    </r>
  </si>
  <si>
    <r>
      <t xml:space="preserve">Manuel Moreno Torres Red Asociada (2a. Etapa)     </t>
    </r>
    <r>
      <rPr>
        <vertAlign val="superscript"/>
        <sz val="9"/>
        <color theme="1"/>
        <rFont val="Soberana Sans"/>
        <family val="3"/>
      </rPr>
      <t>2_/</t>
    </r>
  </si>
  <si>
    <r>
      <t xml:space="preserve">402 Oriental - Peninsular      </t>
    </r>
    <r>
      <rPr>
        <vertAlign val="superscript"/>
        <sz val="9"/>
        <color theme="1"/>
        <rFont val="Soberana Sans"/>
        <family val="3"/>
      </rPr>
      <t>2_/</t>
    </r>
  </si>
  <si>
    <r>
      <t xml:space="preserve">El Sauz Conversión de TG a CC      </t>
    </r>
    <r>
      <rPr>
        <vertAlign val="superscript"/>
        <sz val="9"/>
        <color theme="1"/>
        <rFont val="Soberana Sans"/>
        <family val="3"/>
      </rPr>
      <t>2_/</t>
    </r>
  </si>
  <si>
    <r>
      <t xml:space="preserve">502 Oriental - Norte     </t>
    </r>
    <r>
      <rPr>
        <vertAlign val="superscript"/>
        <sz val="9"/>
        <color theme="1"/>
        <rFont val="Soberana Sans"/>
        <family val="3"/>
      </rPr>
      <t>2_/</t>
    </r>
  </si>
  <si>
    <r>
      <t xml:space="preserve">506 Saltillo - Cañada     </t>
    </r>
    <r>
      <rPr>
        <vertAlign val="superscript"/>
        <sz val="9"/>
        <color theme="1"/>
        <rFont val="Soberana Sans"/>
        <family val="3"/>
      </rPr>
      <t>2_/</t>
    </r>
  </si>
  <si>
    <r>
      <t xml:space="preserve">413 Noroeste - Occidental      </t>
    </r>
    <r>
      <rPr>
        <vertAlign val="superscript"/>
        <sz val="9"/>
        <color theme="1"/>
        <rFont val="Soberana Sans"/>
        <family val="3"/>
      </rPr>
      <t>2_/</t>
    </r>
  </si>
  <si>
    <r>
      <t xml:space="preserve">504 Norte - Occidental      </t>
    </r>
    <r>
      <rPr>
        <vertAlign val="superscript"/>
        <sz val="9"/>
        <color theme="1"/>
        <rFont val="Soberana Sans"/>
        <family val="3"/>
      </rPr>
      <t>2_/</t>
    </r>
  </si>
  <si>
    <r>
      <t xml:space="preserve">610 Transmisión Noroeste - Norte     </t>
    </r>
    <r>
      <rPr>
        <vertAlign val="superscript"/>
        <sz val="9"/>
        <color theme="1"/>
        <rFont val="Soberana Sans"/>
        <family val="3"/>
      </rPr>
      <t>2_/</t>
    </r>
  </si>
  <si>
    <r>
      <t xml:space="preserve">612 SubTransmisión Norte - Noreste     </t>
    </r>
    <r>
      <rPr>
        <vertAlign val="superscript"/>
        <sz val="9"/>
        <color theme="1"/>
        <rFont val="Soberana Sans"/>
        <family val="3"/>
      </rPr>
      <t>2_/</t>
    </r>
  </si>
  <si>
    <r>
      <t xml:space="preserve">613 SubTransmisión Occidental     </t>
    </r>
    <r>
      <rPr>
        <vertAlign val="superscript"/>
        <sz val="9"/>
        <color theme="1"/>
        <rFont val="Soberana Sans"/>
        <family val="3"/>
      </rPr>
      <t>2_/</t>
    </r>
  </si>
  <si>
    <r>
      <t xml:space="preserve">614 SubTransmisión Oriental      </t>
    </r>
    <r>
      <rPr>
        <vertAlign val="superscript"/>
        <sz val="9"/>
        <color theme="1"/>
        <rFont val="Soberana Sans"/>
        <family val="3"/>
      </rPr>
      <t>2_/</t>
    </r>
  </si>
  <si>
    <r>
      <t xml:space="preserve">Red Asociada de Transmisión de la CCI Baja California Sur I     </t>
    </r>
    <r>
      <rPr>
        <vertAlign val="superscript"/>
        <sz val="9"/>
        <color theme="1"/>
        <rFont val="Soberana Sans"/>
        <family val="3"/>
      </rPr>
      <t>2_/</t>
    </r>
  </si>
  <si>
    <r>
      <t xml:space="preserve">607 Sistema Bajío - Oriental      </t>
    </r>
    <r>
      <rPr>
        <vertAlign val="superscript"/>
        <sz val="9"/>
        <color theme="1"/>
        <rFont val="Soberana Sans"/>
        <family val="3"/>
      </rPr>
      <t>2_/</t>
    </r>
  </si>
  <si>
    <r>
      <t xml:space="preserve">Suministro de Vapor a las centrales de Cerro Prieto      </t>
    </r>
    <r>
      <rPr>
        <vertAlign val="superscript"/>
        <sz val="9"/>
        <color theme="1"/>
        <rFont val="Soberana Sans"/>
        <family val="3"/>
      </rPr>
      <t>2_/</t>
    </r>
  </si>
  <si>
    <r>
      <t xml:space="preserve">El Cajón      </t>
    </r>
    <r>
      <rPr>
        <vertAlign val="superscript"/>
        <sz val="9"/>
        <color theme="1"/>
        <rFont val="Soberana Sans"/>
        <family val="3"/>
      </rPr>
      <t>2_/</t>
    </r>
  </si>
  <si>
    <r>
      <t xml:space="preserve">Red de Transmisión Asociada a Altamira V   </t>
    </r>
    <r>
      <rPr>
        <vertAlign val="superscript"/>
        <sz val="9"/>
        <color theme="1"/>
        <rFont val="Soberana Sans"/>
        <family val="3"/>
      </rPr>
      <t>2_/</t>
    </r>
  </si>
  <si>
    <r>
      <t xml:space="preserve">Carbón II      </t>
    </r>
    <r>
      <rPr>
        <vertAlign val="superscript"/>
        <sz val="9"/>
        <color theme="1"/>
        <rFont val="Soberana Sans"/>
        <family val="3"/>
      </rPr>
      <t>2_/</t>
    </r>
  </si>
  <si>
    <r>
      <t xml:space="preserve">Gómez Palacio     </t>
    </r>
    <r>
      <rPr>
        <vertAlign val="superscript"/>
        <sz val="9"/>
        <color theme="1"/>
        <rFont val="Soberana Sans"/>
        <family val="3"/>
      </rPr>
      <t>2_/</t>
    </r>
  </si>
  <si>
    <r>
      <t xml:space="preserve">Tuxpango       </t>
    </r>
    <r>
      <rPr>
        <vertAlign val="superscript"/>
        <sz val="9"/>
        <color theme="1"/>
        <rFont val="Soberana Sans"/>
        <family val="3"/>
      </rPr>
      <t>2_/</t>
    </r>
  </si>
  <si>
    <r>
      <t xml:space="preserve">706 Sistemas Norte    </t>
    </r>
    <r>
      <rPr>
        <vertAlign val="superscript"/>
        <sz val="9"/>
        <color theme="1"/>
        <rFont val="Soberana Sans"/>
        <family val="3"/>
      </rPr>
      <t>3_/</t>
    </r>
  </si>
  <si>
    <r>
      <t xml:space="preserve">CT Carbón II Unidades 2 y 4    </t>
    </r>
    <r>
      <rPr>
        <vertAlign val="superscript"/>
        <sz val="9"/>
        <color theme="1"/>
        <rFont val="Soberana Sans"/>
        <family val="3"/>
      </rPr>
      <t>2_/</t>
    </r>
  </si>
  <si>
    <r>
      <t xml:space="preserve">914 División Centro Sur   </t>
    </r>
    <r>
      <rPr>
        <vertAlign val="superscript"/>
        <sz val="9"/>
        <color theme="1"/>
        <rFont val="Soberana Sans"/>
        <family val="3"/>
      </rPr>
      <t>3_/</t>
    </r>
  </si>
  <si>
    <r>
      <t xml:space="preserve">La Yesca     </t>
    </r>
    <r>
      <rPr>
        <vertAlign val="superscript"/>
        <sz val="9"/>
        <color theme="1"/>
        <rFont val="Soberana Sans"/>
        <family val="3"/>
      </rPr>
      <t>3_/</t>
    </r>
  </si>
  <si>
    <r>
      <t xml:space="preserve">1003 Subestaciones Eléctricas de Occidente   </t>
    </r>
    <r>
      <rPr>
        <vertAlign val="superscript"/>
        <sz val="9"/>
        <color theme="1"/>
        <rFont val="Soberana Sans"/>
        <family val="3"/>
      </rPr>
      <t>3_/</t>
    </r>
  </si>
  <si>
    <r>
      <t xml:space="preserve">Agua Prieta II (con campo solar)  </t>
    </r>
    <r>
      <rPr>
        <vertAlign val="superscript"/>
        <sz val="9"/>
        <color theme="1"/>
        <rFont val="Soberana Sans"/>
        <family val="3"/>
      </rPr>
      <t>3_/</t>
    </r>
  </si>
  <si>
    <r>
      <t xml:space="preserve">1120 Noroeste   </t>
    </r>
    <r>
      <rPr>
        <vertAlign val="superscript"/>
        <sz val="9"/>
        <color theme="1"/>
        <rFont val="Soberana Sans"/>
        <family val="3"/>
      </rPr>
      <t>3_/</t>
    </r>
  </si>
  <si>
    <r>
      <t xml:space="preserve">1128 Centro Sur    </t>
    </r>
    <r>
      <rPr>
        <vertAlign val="superscript"/>
        <sz val="9"/>
        <color theme="1"/>
        <rFont val="Soberana Sans"/>
        <family val="3"/>
      </rPr>
      <t>3_/</t>
    </r>
  </si>
  <si>
    <r>
      <t xml:space="preserve">1114 Transmisión y Transformación del Oriental   </t>
    </r>
    <r>
      <rPr>
        <vertAlign val="superscript"/>
        <sz val="9"/>
        <color theme="1"/>
        <rFont val="Soberana Sans"/>
        <family val="3"/>
      </rPr>
      <t>3_/</t>
    </r>
  </si>
  <si>
    <r>
      <t xml:space="preserve">1212 SUR-PENINSULAR    </t>
    </r>
    <r>
      <rPr>
        <vertAlign val="superscript"/>
        <sz val="9"/>
        <color theme="1"/>
        <rFont val="Soberana Sans"/>
        <family val="3"/>
      </rPr>
      <t>3_/</t>
    </r>
  </si>
  <si>
    <r>
      <t xml:space="preserve">1211 NORESTE-CENTRAL    </t>
    </r>
    <r>
      <rPr>
        <vertAlign val="superscript"/>
        <sz val="9"/>
        <color theme="1"/>
        <rFont val="Soberana Sans"/>
        <family val="3"/>
      </rPr>
      <t>3_/</t>
    </r>
  </si>
  <si>
    <r>
      <t xml:space="preserve">1210 NORTE-NOROESTE </t>
    </r>
    <r>
      <rPr>
        <vertAlign val="superscript"/>
        <sz val="9"/>
        <color theme="1"/>
        <rFont val="Soberana Sans"/>
        <family val="3"/>
      </rPr>
      <t>3_/</t>
    </r>
  </si>
  <si>
    <r>
      <t xml:space="preserve">1201 Transmisión y Transformación de Baja California </t>
    </r>
    <r>
      <rPr>
        <vertAlign val="superscript"/>
        <sz val="9"/>
        <color theme="1"/>
        <rFont val="Soberana Sans"/>
        <family val="3"/>
      </rPr>
      <t>3_/</t>
    </r>
  </si>
  <si>
    <r>
      <t xml:space="preserve">CI Guerrero Negro III   </t>
    </r>
    <r>
      <rPr>
        <vertAlign val="superscript"/>
        <sz val="9"/>
        <color theme="1"/>
        <rFont val="Soberana Sans"/>
        <family val="3"/>
      </rPr>
      <t>3_/</t>
    </r>
  </si>
  <si>
    <r>
      <t xml:space="preserve">TG Baja California II   </t>
    </r>
    <r>
      <rPr>
        <vertAlign val="superscript"/>
        <sz val="9"/>
        <color theme="1"/>
        <rFont val="Soberana Sans"/>
        <family val="3"/>
      </rPr>
      <t>3_/</t>
    </r>
  </si>
  <si>
    <r>
      <t xml:space="preserve">1304 Transmisión y Transformación  del Oriental   </t>
    </r>
    <r>
      <rPr>
        <vertAlign val="superscript"/>
        <sz val="9"/>
        <color theme="1"/>
        <rFont val="Soberana Sans"/>
        <family val="3"/>
      </rPr>
      <t>3_/</t>
    </r>
  </si>
  <si>
    <r>
      <t xml:space="preserve">1313 Red de Transmisión Asociada al CC Baja California III   </t>
    </r>
    <r>
      <rPr>
        <vertAlign val="superscript"/>
        <sz val="9"/>
        <color theme="1"/>
        <rFont val="Soberana Sans"/>
        <family val="3"/>
      </rPr>
      <t>3_/</t>
    </r>
  </si>
  <si>
    <r>
      <t xml:space="preserve">1323 Distribución SUR    </t>
    </r>
    <r>
      <rPr>
        <vertAlign val="superscript"/>
        <sz val="9"/>
        <color theme="1"/>
        <rFont val="Soberana Sans"/>
        <family val="3"/>
      </rPr>
      <t>3_/</t>
    </r>
  </si>
  <si>
    <r>
      <t xml:space="preserve">1322 Distribución CENTRO    </t>
    </r>
    <r>
      <rPr>
        <vertAlign val="superscript"/>
        <sz val="9"/>
        <color theme="1"/>
        <rFont val="Soberana Sans"/>
        <family val="3"/>
      </rPr>
      <t>3_/</t>
    </r>
  </si>
  <si>
    <r>
      <t xml:space="preserve">1321 Distribución NORESTE   </t>
    </r>
    <r>
      <rPr>
        <vertAlign val="superscript"/>
        <sz val="9"/>
        <color theme="1"/>
        <rFont val="Soberana Sans"/>
        <family val="3"/>
      </rPr>
      <t>3_/</t>
    </r>
  </si>
  <si>
    <r>
      <t xml:space="preserve">1320 Distribución NOROESTE   </t>
    </r>
    <r>
      <rPr>
        <vertAlign val="superscript"/>
        <sz val="9"/>
        <color theme="1"/>
        <rFont val="Soberana Sans"/>
        <family val="3"/>
      </rPr>
      <t>3_/</t>
    </r>
  </si>
  <si>
    <r>
      <t xml:space="preserve">1401 SEs y LTs de las Áreas Baja California y Noroeste    </t>
    </r>
    <r>
      <rPr>
        <vertAlign val="superscript"/>
        <sz val="9"/>
        <color theme="1"/>
        <rFont val="Soberana Sans"/>
        <family val="3"/>
      </rPr>
      <t>3_/</t>
    </r>
  </si>
  <si>
    <r>
      <t xml:space="preserve">1421 Distribución SUR (3a fase)    </t>
    </r>
    <r>
      <rPr>
        <vertAlign val="superscript"/>
        <sz val="9"/>
        <color theme="1"/>
        <rFont val="Soberana Sans"/>
        <family val="3"/>
      </rPr>
      <t>3_/</t>
    </r>
  </si>
  <si>
    <r>
      <t xml:space="preserve">1420 Distribución NORTE   </t>
    </r>
    <r>
      <rPr>
        <vertAlign val="superscript"/>
        <sz val="9"/>
        <color theme="1"/>
        <rFont val="Soberana Sans"/>
        <family val="3"/>
      </rPr>
      <t>3_/</t>
    </r>
  </si>
  <si>
    <r>
      <t xml:space="preserve">CT Altamira Unidades 1 y 2    </t>
    </r>
    <r>
      <rPr>
        <vertAlign val="superscript"/>
        <sz val="9"/>
        <color theme="1"/>
        <rFont val="Soberana Sans"/>
        <family val="3"/>
      </rPr>
      <t>3_/</t>
    </r>
  </si>
  <si>
    <r>
      <t xml:space="preserve">1521 Distribución SUR (1ra fase)     </t>
    </r>
    <r>
      <rPr>
        <vertAlign val="superscript"/>
        <sz val="9"/>
        <color theme="1"/>
        <rFont val="Soberana Sans"/>
        <family val="3"/>
      </rPr>
      <t>3_/</t>
    </r>
  </si>
  <si>
    <r>
      <t xml:space="preserve">SE 1520 Distribución NORTE    </t>
    </r>
    <r>
      <rPr>
        <vertAlign val="superscript"/>
        <sz val="9"/>
        <color theme="1"/>
        <rFont val="Soberana Sans"/>
        <family val="3"/>
      </rPr>
      <t>3_/</t>
    </r>
  </si>
  <si>
    <r>
      <t xml:space="preserve">CoGeneración Salamanca Fase I     </t>
    </r>
    <r>
      <rPr>
        <vertAlign val="superscript"/>
        <sz val="9"/>
        <color theme="1"/>
        <rFont val="Soberana Sans"/>
        <family val="3"/>
      </rPr>
      <t>3_/</t>
    </r>
  </si>
  <si>
    <r>
      <t xml:space="preserve">Centro    </t>
    </r>
    <r>
      <rPr>
        <vertAlign val="superscript"/>
        <sz val="9"/>
        <color theme="1"/>
        <rFont val="Soberana Sans"/>
        <family val="3"/>
      </rPr>
      <t>3_/</t>
    </r>
  </si>
  <si>
    <r>
      <t xml:space="preserve">1621 Distribución Norte-Sur (1a Fase)   </t>
    </r>
    <r>
      <rPr>
        <vertAlign val="superscript"/>
        <sz val="9"/>
        <color theme="1"/>
        <rFont val="Soberana Sans"/>
        <family val="3"/>
      </rPr>
      <t>3_/</t>
    </r>
  </si>
  <si>
    <r>
      <t xml:space="preserve">1620 Distribución Valle de México     </t>
    </r>
    <r>
      <rPr>
        <vertAlign val="superscript"/>
        <sz val="9"/>
        <color theme="1"/>
        <rFont val="Soberana Sans"/>
        <family val="3"/>
      </rPr>
      <t>3_/</t>
    </r>
  </si>
  <si>
    <r>
      <t xml:space="preserve">CT José López Portillo  </t>
    </r>
    <r>
      <rPr>
        <vertAlign val="superscript"/>
        <sz val="9"/>
        <color theme="1"/>
        <rFont val="Soberana Sans"/>
        <family val="3"/>
      </rPr>
      <t>3_/</t>
    </r>
  </si>
  <si>
    <r>
      <t xml:space="preserve">1721 Distribución NORTE    </t>
    </r>
    <r>
      <rPr>
        <vertAlign val="superscript"/>
        <sz val="9"/>
        <color theme="1"/>
        <rFont val="Soberana Sans"/>
        <family val="3"/>
      </rPr>
      <t>3_/</t>
    </r>
  </si>
  <si>
    <r>
      <t xml:space="preserve">Los Humeros III Fase A    </t>
    </r>
    <r>
      <rPr>
        <vertAlign val="superscript"/>
        <sz val="9"/>
        <color theme="1"/>
        <rFont val="Soberana Sans"/>
        <family val="3"/>
      </rPr>
      <t>3_/</t>
    </r>
  </si>
  <si>
    <r>
      <t xml:space="preserve">Baja California Sur V    </t>
    </r>
    <r>
      <rPr>
        <vertAlign val="superscript"/>
        <sz val="9"/>
        <color theme="1"/>
        <rFont val="Soberana Sans"/>
        <family val="3"/>
      </rPr>
      <t>3_/</t>
    </r>
  </si>
  <si>
    <r>
      <t xml:space="preserve">1722 Distribución Sur    </t>
    </r>
    <r>
      <rPr>
        <vertAlign val="superscript"/>
        <sz val="9"/>
        <color theme="1"/>
        <rFont val="Soberana Sans"/>
        <family val="3"/>
      </rPr>
      <t>3_/</t>
    </r>
  </si>
  <si>
    <r>
      <t xml:space="preserve">Chicoasén II     </t>
    </r>
    <r>
      <rPr>
        <vertAlign val="superscript"/>
        <sz val="9"/>
        <color theme="1"/>
        <rFont val="Soberana Sans"/>
        <family val="3"/>
      </rPr>
      <t>3_/</t>
    </r>
  </si>
  <si>
    <r>
      <t xml:space="preserve">1701 Subestación Chimalpa Dos  </t>
    </r>
    <r>
      <rPr>
        <vertAlign val="superscript"/>
        <sz val="9"/>
        <color theme="1"/>
        <rFont val="Soberana Sans"/>
        <family val="3"/>
      </rPr>
      <t>3_/</t>
    </r>
  </si>
  <si>
    <r>
      <t xml:space="preserve">Empalme I  </t>
    </r>
    <r>
      <rPr>
        <vertAlign val="superscript"/>
        <sz val="9"/>
        <color theme="1"/>
        <rFont val="Soberana Sans"/>
        <family val="3"/>
      </rPr>
      <t>3_/</t>
    </r>
  </si>
  <si>
    <r>
      <t xml:space="preserve">Valle de México II  </t>
    </r>
    <r>
      <rPr>
        <vertAlign val="superscript"/>
        <sz val="9"/>
        <color theme="1"/>
        <rFont val="Soberana Sans"/>
        <family val="3"/>
      </rPr>
      <t>3_/</t>
    </r>
  </si>
  <si>
    <r>
      <t xml:space="preserve">1805 Líneas de Transmisión Huasteca-Monterrey  </t>
    </r>
    <r>
      <rPr>
        <vertAlign val="superscript"/>
        <sz val="9"/>
        <color theme="1"/>
        <rFont val="Soberana Sans"/>
        <family val="3"/>
      </rPr>
      <t>3_/</t>
    </r>
  </si>
  <si>
    <r>
      <t xml:space="preserve">1803 Subestaciones del Oriental (2a Fase)   </t>
    </r>
    <r>
      <rPr>
        <vertAlign val="superscript"/>
        <sz val="9"/>
        <color theme="1"/>
        <rFont val="Soberana Sans"/>
        <family val="3"/>
      </rPr>
      <t>3_/</t>
    </r>
  </si>
  <si>
    <r>
      <t xml:space="preserve">1802 Subestaciones y Líneas de Transmisión del Norte  </t>
    </r>
    <r>
      <rPr>
        <vertAlign val="superscript"/>
        <sz val="9"/>
        <color theme="1"/>
        <rFont val="Soberana Sans"/>
        <family val="3"/>
      </rPr>
      <t>3_/</t>
    </r>
  </si>
  <si>
    <r>
      <t xml:space="preserve">1804 Subestaciones y Líneas Transmisión Oriental-Peninsular (1a Fase)  </t>
    </r>
    <r>
      <rPr>
        <vertAlign val="superscript"/>
        <sz val="9"/>
        <color theme="1"/>
        <rFont val="Soberana Sans"/>
        <family val="3"/>
      </rPr>
      <t>3_/</t>
    </r>
  </si>
  <si>
    <r>
      <t xml:space="preserve">CCC Tula Paquetes 1 y 2   </t>
    </r>
    <r>
      <rPr>
        <vertAlign val="superscript"/>
        <sz val="9"/>
        <color theme="1"/>
        <rFont val="Soberana Sans"/>
        <family val="3"/>
      </rPr>
      <t>3_/</t>
    </r>
  </si>
  <si>
    <r>
      <t xml:space="preserve">1902 Subestaciones y Compensación del Noroeste  </t>
    </r>
    <r>
      <rPr>
        <vertAlign val="superscript"/>
        <sz val="9"/>
        <color theme="1"/>
        <rFont val="Soberana Sans"/>
        <family val="3"/>
      </rPr>
      <t>3_/</t>
    </r>
  </si>
  <si>
    <r>
      <t xml:space="preserve">1903 Subestaciones Norte - Noreste  </t>
    </r>
    <r>
      <rPr>
        <vertAlign val="superscript"/>
        <sz val="9"/>
        <color theme="1"/>
        <rFont val="Soberana Sans"/>
        <family val="3"/>
      </rPr>
      <t>3_/</t>
    </r>
  </si>
  <si>
    <r>
      <t xml:space="preserve">1905 Transmisión Sureste - Peninsular  </t>
    </r>
    <r>
      <rPr>
        <vertAlign val="superscript"/>
        <sz val="9"/>
        <color theme="1"/>
        <rFont val="Soberana Sans"/>
        <family val="3"/>
      </rPr>
      <t>3_/</t>
    </r>
  </si>
  <si>
    <r>
      <t xml:space="preserve">1921 Reducción de Pérdidas de Energía en Distribución   </t>
    </r>
    <r>
      <rPr>
        <vertAlign val="superscript"/>
        <sz val="9"/>
        <color theme="1"/>
        <rFont val="Soberana Sans"/>
        <family val="3"/>
      </rPr>
      <t>3_/</t>
    </r>
  </si>
  <si>
    <r>
      <t xml:space="preserve">Hermosillo  </t>
    </r>
    <r>
      <rPr>
        <vertAlign val="superscript"/>
        <sz val="9"/>
        <color theme="1"/>
        <rFont val="Soberana Sans"/>
        <family val="3"/>
      </rPr>
      <t>3_/</t>
    </r>
  </si>
  <si>
    <r>
      <t xml:space="preserve">Monterrey III  </t>
    </r>
    <r>
      <rPr>
        <vertAlign val="superscript"/>
        <sz val="9"/>
        <color theme="1"/>
        <rFont val="Soberana Sans"/>
        <family val="3"/>
      </rPr>
      <t>3_/</t>
    </r>
  </si>
  <si>
    <r>
      <t xml:space="preserve">Tuxpan III y IV  </t>
    </r>
    <r>
      <rPr>
        <vertAlign val="superscript"/>
        <sz val="9"/>
        <color theme="1"/>
        <rFont val="Soberana Sans"/>
        <family val="3"/>
      </rPr>
      <t>3_/</t>
    </r>
  </si>
  <si>
    <r>
      <t xml:space="preserve">Tamazunchale  </t>
    </r>
    <r>
      <rPr>
        <vertAlign val="superscript"/>
        <sz val="9"/>
        <color theme="1"/>
        <rFont val="Soberana Sans"/>
        <family val="3"/>
      </rPr>
      <t>3_/</t>
    </r>
  </si>
  <si>
    <r>
      <t xml:space="preserve">Tuxpan V  </t>
    </r>
    <r>
      <rPr>
        <vertAlign val="superscript"/>
        <sz val="9"/>
        <color theme="1"/>
        <rFont val="Soberana Sans"/>
        <family val="3"/>
      </rPr>
      <t>3_/</t>
    </r>
  </si>
  <si>
    <r>
      <t xml:space="preserve">Norte II   </t>
    </r>
    <r>
      <rPr>
        <vertAlign val="superscript"/>
        <sz val="9"/>
        <color theme="1"/>
        <rFont val="Soberana Sans"/>
        <family val="3"/>
      </rPr>
      <t>3_/</t>
    </r>
  </si>
  <si>
    <r>
      <t xml:space="preserve">La Venta III  </t>
    </r>
    <r>
      <rPr>
        <vertAlign val="superscript"/>
        <sz val="9"/>
        <color theme="1"/>
        <rFont val="Soberana Sans"/>
        <family val="3"/>
      </rPr>
      <t>3_/</t>
    </r>
  </si>
  <si>
    <r>
      <t xml:space="preserve">Oaxaca I  </t>
    </r>
    <r>
      <rPr>
        <vertAlign val="superscript"/>
        <sz val="9"/>
        <color theme="1"/>
        <rFont val="Soberana Sans"/>
        <family val="3"/>
      </rPr>
      <t>3_/</t>
    </r>
  </si>
  <si>
    <r>
      <t xml:space="preserve">Oaxaca II, CE Oaxaca III y CE Oaxaca IV   </t>
    </r>
    <r>
      <rPr>
        <vertAlign val="superscript"/>
        <sz val="9"/>
        <color theme="1"/>
        <rFont val="Soberana Sans"/>
        <family val="3"/>
      </rPr>
      <t>3_/</t>
    </r>
  </si>
  <si>
    <r>
      <t xml:space="preserve">Baja California III   </t>
    </r>
    <r>
      <rPr>
        <vertAlign val="superscript"/>
        <sz val="9"/>
        <color theme="1"/>
        <rFont val="Soberana Sans"/>
        <family val="3"/>
      </rPr>
      <t>3_/</t>
    </r>
  </si>
  <si>
    <r>
      <t xml:space="preserve">Norte III (Juárez)   </t>
    </r>
    <r>
      <rPr>
        <vertAlign val="superscript"/>
        <sz val="9"/>
        <color theme="1"/>
        <rFont val="Soberana Sans"/>
        <family val="3"/>
      </rPr>
      <t>3_/</t>
    </r>
  </si>
  <si>
    <r>
      <t xml:space="preserve">Sureste I   </t>
    </r>
    <r>
      <rPr>
        <vertAlign val="superscript"/>
        <sz val="9"/>
        <color theme="1"/>
        <rFont val="Soberana Sans"/>
        <family val="3"/>
      </rPr>
      <t>3_/</t>
    </r>
  </si>
  <si>
    <r>
      <t>1_/</t>
    </r>
    <r>
      <rPr>
        <sz val="9"/>
        <color theme="1"/>
        <rFont val="Soberana Sans"/>
        <family val="3"/>
      </rPr>
      <t xml:space="preserve">  El tipo de cambio utilizado es de 19.5002 al cierre de septiembre de 2016.</t>
    </r>
  </si>
  <si>
    <r>
      <t>2_/</t>
    </r>
    <r>
      <rPr>
        <sz val="9"/>
        <color theme="1"/>
        <rFont val="Soberana Sans"/>
        <family val="3"/>
      </rPr>
      <t xml:space="preserve"> Proyectos financiados en pesos y dólares de Estados Unidos de América.</t>
    </r>
  </si>
  <si>
    <r>
      <t>3_/</t>
    </r>
    <r>
      <rPr>
        <sz val="9"/>
        <color theme="1"/>
        <rFont val="Soberana Sans"/>
        <family val="3"/>
      </rPr>
      <t xml:space="preserve">  Se modificó el Monto Contratado, ya que el reportado en el PEF 2016 es menor al Monto Comprometido del periodo.</t>
    </r>
  </si>
  <si>
    <r>
      <t xml:space="preserve">COMPROMISOS DE PROYECTOS DE INVERSION FINANCIADA DIRECTA Y CONDICIONADA RESPECTO A SU COSTO TOTAL ADJUDICADOS, EN CONSTRUCCIÓN Y OPERACIÓN </t>
    </r>
    <r>
      <rPr>
        <b/>
        <vertAlign val="superscript"/>
        <sz val="11"/>
        <color theme="1"/>
        <rFont val="Soberana Sans"/>
        <family val="3"/>
      </rPr>
      <t>p_/</t>
    </r>
  </si>
</sst>
</file>

<file path=xl/styles.xml><?xml version="1.0" encoding="utf-8"?>
<styleSheet xmlns="http://schemas.openxmlformats.org/spreadsheetml/2006/main" xmlns:mc="http://schemas.openxmlformats.org/markup-compatibility/2006" xmlns:x14ac="http://schemas.microsoft.com/office/spreadsheetml/2009/9/ac" mc:Ignorable="x14ac">
  <numFmts count="27">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0.0_);[Red]\(#,##0.0\)"/>
    <numFmt numFmtId="165" formatCode="_(* #,##0.00_);_(* \(#,##0.00\);_(* &quot;-&quot;??_);_(@_)"/>
    <numFmt numFmtId="166" formatCode="_-* #,##0.0_-;\-* #,##0.0_-;_-* &quot;-&quot;??_-;_-@_-"/>
    <numFmt numFmtId="167" formatCode="#,##0.0;[Red]#,##0.0"/>
    <numFmt numFmtId="168" formatCode="0.0"/>
    <numFmt numFmtId="169" formatCode="#,##0.0"/>
    <numFmt numFmtId="170" formatCode="#,##0.0_ ;[Red]\-#,##0.0\ "/>
    <numFmt numFmtId="171" formatCode="General_)"/>
    <numFmt numFmtId="172" formatCode="#,##0.0_ ;\-#,##0.0\ "/>
    <numFmt numFmtId="173" formatCode="_-[$€-2]* #,##0.00_-;\-[$€-2]* #,##0.00_-;_-[$€-2]* &quot;-&quot;??_-"/>
    <numFmt numFmtId="174" formatCode="#,##0.00000000000000000000000000_ ;\-#,##0.00000000000000000000000000\ "/>
    <numFmt numFmtId="175" formatCode="_-* #,##0.000_-;\-* #,##0.000_-;_-* &quot;-&quot;??_-;_-@_-"/>
    <numFmt numFmtId="176" formatCode="d\-mmm\-yyyy"/>
    <numFmt numFmtId="177" formatCode="0.0000"/>
    <numFmt numFmtId="178" formatCode="_-* #,##0.0_-;\-* #,##0.0_-;_-* &quot;-&quot;?_-;_-@_-"/>
    <numFmt numFmtId="179" formatCode="#,##0.0_);\(#,##0.0\)"/>
    <numFmt numFmtId="180" formatCode="#,##0.0_);#,##0.0"/>
    <numFmt numFmtId="181" formatCode="[$-C0A]d\-mmm\-yy;@"/>
    <numFmt numFmtId="182" formatCode="_-&quot;Pts&quot;* #,##0_-;\-&quot;Pts&quot;* #,##0_-;_-&quot;Pts&quot;* &quot;-&quot;_-;_-@_-"/>
    <numFmt numFmtId="183" formatCode="_-&quot;Pts&quot;* #,##0.00_-;\-&quot;Pts&quot;* #,##0.00_-;_-&quot;Pts&quot;* &quot;-&quot;??_-;_-@_-"/>
    <numFmt numFmtId="184" formatCode="[$-80A]d&quot; de &quot;mmmm&quot; de &quot;yyyy;@"/>
    <numFmt numFmtId="185" formatCode="_-* #,##0.00\ _P_t_a_-;\-* #,##0.00\ _P_t_a_-;_-* &quot;-&quot;??\ _P_t_a_-;_-@_-"/>
    <numFmt numFmtId="186" formatCode="_(&quot;$&quot;* #,##0.00_);_(&quot;$&quot;* \(#,##0.00\);_(&quot;$&quot;* &quot;-&quot;??_);_(@_)"/>
  </numFmts>
  <fonts count="74">
    <font>
      <sz val="11"/>
      <color theme="1"/>
      <name val="Calibri"/>
      <family val="2"/>
      <scheme val="minor"/>
    </font>
    <font>
      <sz val="10"/>
      <name val="Arial"/>
      <family val="2"/>
    </font>
    <font>
      <sz val="9"/>
      <color indexed="9"/>
      <name val="Arial"/>
      <family val="2"/>
    </font>
    <font>
      <sz val="8"/>
      <name val="Arial"/>
      <family val="2"/>
    </font>
    <font>
      <sz val="8"/>
      <color indexed="8"/>
      <name val="Arial"/>
      <family val="2"/>
    </font>
    <font>
      <sz val="18"/>
      <name val="Arial"/>
      <family val="2"/>
    </font>
    <font>
      <sz val="11"/>
      <name val="Arial"/>
      <family val="2"/>
    </font>
    <font>
      <sz val="9"/>
      <name val="Arial"/>
      <family val="2"/>
    </font>
    <font>
      <sz val="6"/>
      <name val="Arial"/>
      <family val="2"/>
    </font>
    <font>
      <sz val="10"/>
      <name val="Arial"/>
      <family val="2"/>
    </font>
    <font>
      <sz val="10"/>
      <name val="Arial"/>
      <family val="2"/>
    </font>
    <font>
      <sz val="6.5"/>
      <name val="Arial"/>
      <family val="2"/>
    </font>
    <font>
      <sz val="10"/>
      <color indexed="8"/>
      <name val="MS Sans Serif"/>
      <family val="2"/>
    </font>
    <font>
      <b/>
      <sz val="11"/>
      <name val="Arial"/>
      <family val="2"/>
    </font>
    <font>
      <b/>
      <sz val="12"/>
      <name val="Arial"/>
      <family val="2"/>
    </font>
    <font>
      <b/>
      <vertAlign val="superscript"/>
      <sz val="12"/>
      <name val="Arial"/>
      <family val="2"/>
    </font>
    <font>
      <sz val="11"/>
      <color indexed="8"/>
      <name val="Arial"/>
      <family val="2"/>
    </font>
    <font>
      <sz val="12"/>
      <name val="Arial"/>
      <family val="2"/>
    </font>
    <font>
      <sz val="10"/>
      <color indexed="8"/>
      <name val="Arial"/>
      <family val="2"/>
    </font>
    <font>
      <sz val="11"/>
      <name val="Calibri"/>
      <family val="2"/>
    </font>
    <font>
      <sz val="11"/>
      <color theme="1"/>
      <name val="Calibri"/>
      <family val="2"/>
      <scheme val="minor"/>
    </font>
    <font>
      <sz val="10"/>
      <color theme="1"/>
      <name val="Arial Narrow"/>
      <family val="2"/>
    </font>
    <font>
      <sz val="9"/>
      <color theme="1"/>
      <name val="Verdana"/>
      <family val="2"/>
    </font>
    <font>
      <b/>
      <sz val="11"/>
      <color theme="1"/>
      <name val="Calibri"/>
      <family val="2"/>
      <scheme val="minor"/>
    </font>
    <font>
      <sz val="11"/>
      <color rgb="FF000000"/>
      <name val="Calibri"/>
      <family val="2"/>
    </font>
    <font>
      <sz val="11"/>
      <color theme="1"/>
      <name val="Arial"/>
      <family val="2"/>
    </font>
    <font>
      <sz val="10"/>
      <color rgb="FFFF0000"/>
      <name val="Arial"/>
      <family val="2"/>
    </font>
    <font>
      <sz val="11"/>
      <color rgb="FFFF0000"/>
      <name val="Arial"/>
      <family val="2"/>
    </font>
    <font>
      <b/>
      <sz val="11"/>
      <color rgb="FFFF0000"/>
      <name val="Arial"/>
      <family val="2"/>
    </font>
    <font>
      <sz val="11"/>
      <color rgb="FF9C0006"/>
      <name val="Calibri"/>
      <family val="2"/>
      <scheme val="minor"/>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0"/>
      <name val="Helv"/>
    </font>
    <font>
      <i/>
      <sz val="11"/>
      <color indexed="23"/>
      <name val="Calibri"/>
      <family val="2"/>
    </font>
    <font>
      <sz val="18"/>
      <color indexed="24"/>
      <name val="Arial"/>
      <family val="2"/>
    </font>
    <font>
      <sz val="8"/>
      <color indexed="24"/>
      <name val="Arial"/>
      <family val="2"/>
    </font>
    <font>
      <i/>
      <sz val="12"/>
      <color indexed="24"/>
      <name val="Arial"/>
      <family val="2"/>
    </font>
    <font>
      <sz val="12"/>
      <color indexed="24"/>
      <name val="Times New Roman"/>
      <family val="1"/>
    </font>
    <font>
      <sz val="12"/>
      <name val="Times"/>
      <family val="1"/>
    </font>
    <font>
      <sz val="18"/>
      <color indexed="24"/>
      <name val="Times New Roman"/>
      <family val="1"/>
    </font>
    <font>
      <sz val="8"/>
      <color indexed="24"/>
      <name val="Times New Roman"/>
      <family val="1"/>
    </font>
    <font>
      <sz val="8"/>
      <name val="Times"/>
      <family val="1"/>
    </font>
    <font>
      <i/>
      <sz val="12"/>
      <color indexed="24"/>
      <name val="Times New Roman"/>
      <family val="1"/>
    </font>
    <font>
      <sz val="10"/>
      <name val="Times"/>
      <family val="1"/>
    </font>
    <font>
      <b/>
      <sz val="15"/>
      <color indexed="56"/>
      <name val="Calibri"/>
      <family val="2"/>
    </font>
    <font>
      <b/>
      <sz val="13"/>
      <color indexed="56"/>
      <name val="Calibri"/>
      <family val="2"/>
    </font>
    <font>
      <u/>
      <sz val="10"/>
      <color indexed="12"/>
      <name val="Arial"/>
      <family val="2"/>
    </font>
    <font>
      <u/>
      <sz val="10"/>
      <color theme="10"/>
      <name val="Arial"/>
      <family val="2"/>
    </font>
    <font>
      <sz val="10"/>
      <color indexed="8"/>
      <name val="Calibri"/>
      <family val="2"/>
    </font>
    <font>
      <sz val="11"/>
      <color indexed="60"/>
      <name val="Calibri"/>
      <family val="2"/>
    </font>
    <font>
      <sz val="10"/>
      <name val="SWISS"/>
    </font>
    <font>
      <sz val="12"/>
      <name val="Helv"/>
    </font>
    <font>
      <sz val="10"/>
      <color theme="1"/>
      <name val="Arial"/>
      <family val="2"/>
    </font>
    <font>
      <sz val="10"/>
      <color theme="1"/>
      <name val="Calibri"/>
      <family val="2"/>
    </font>
    <font>
      <b/>
      <sz val="11"/>
      <color indexed="63"/>
      <name val="Calibri"/>
      <family val="2"/>
    </font>
    <font>
      <sz val="11"/>
      <color indexed="10"/>
      <name val="Calibri"/>
      <family val="2"/>
    </font>
    <font>
      <b/>
      <sz val="18"/>
      <color indexed="56"/>
      <name val="Cambria"/>
      <family val="2"/>
    </font>
    <font>
      <b/>
      <sz val="11"/>
      <color indexed="8"/>
      <name val="Calibri"/>
      <family val="2"/>
    </font>
    <font>
      <sz val="9"/>
      <color theme="1"/>
      <name val="Soberana Sans"/>
      <family val="3"/>
    </font>
    <font>
      <vertAlign val="superscript"/>
      <sz val="9"/>
      <color theme="1"/>
      <name val="Soberana Sans"/>
      <family val="3"/>
    </font>
    <font>
      <sz val="9"/>
      <name val="Soberana Sans"/>
      <family val="3"/>
    </font>
    <font>
      <b/>
      <sz val="9"/>
      <color theme="1"/>
      <name val="Soberana Sans"/>
      <family val="3"/>
    </font>
    <font>
      <b/>
      <sz val="11"/>
      <color theme="1"/>
      <name val="Soberana Sans"/>
      <family val="3"/>
    </font>
    <font>
      <b/>
      <vertAlign val="superscript"/>
      <sz val="11"/>
      <color theme="1"/>
      <name val="Soberana Sans"/>
      <family val="3"/>
    </font>
    <font>
      <b/>
      <sz val="14"/>
      <name val="Soberana Titular"/>
      <family val="3"/>
    </font>
    <font>
      <b/>
      <sz val="12"/>
      <color indexed="23"/>
      <name val="Soberana Titular"/>
      <family val="3"/>
    </font>
    <font>
      <b/>
      <sz val="14"/>
      <color theme="1"/>
      <name val="Soberana Titular"/>
      <family val="3"/>
    </font>
  </fonts>
  <fills count="31">
    <fill>
      <patternFill patternType="none"/>
    </fill>
    <fill>
      <patternFill patternType="gray125"/>
    </fill>
    <fill>
      <patternFill patternType="solid">
        <fgColor rgb="FFFFFFCC"/>
      </patternFill>
    </fill>
    <fill>
      <patternFill patternType="solid">
        <fgColor theme="0" tint="-0.34998626667073579"/>
        <bgColor indexed="64"/>
      </patternFill>
    </fill>
    <fill>
      <patternFill patternType="solid">
        <fgColor rgb="FFFFFF00"/>
        <bgColor indexed="64"/>
      </patternFill>
    </fill>
    <fill>
      <patternFill patternType="solid">
        <fgColor theme="4" tint="0.59999389629810485"/>
        <bgColor indexed="64"/>
      </patternFill>
    </fill>
    <fill>
      <patternFill patternType="solid">
        <fgColor rgb="FFFFC7CE"/>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D6E3BC"/>
        <bgColor indexed="64"/>
      </patternFill>
    </fill>
    <fill>
      <patternFill patternType="solid">
        <fgColor rgb="FFFFFFFF"/>
        <bgColor indexed="64"/>
      </patternFill>
    </fill>
  </fills>
  <borders count="16">
    <border>
      <left/>
      <right/>
      <top/>
      <bottom/>
      <diagonal/>
    </border>
    <border>
      <left/>
      <right/>
      <top style="thin">
        <color indexed="64"/>
      </top>
      <bottom/>
      <diagonal/>
    </border>
    <border>
      <left/>
      <right/>
      <top/>
      <bottom style="thin">
        <color indexed="64"/>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64"/>
      </bottom>
      <diagonal/>
    </border>
    <border>
      <left/>
      <right/>
      <top style="thick">
        <color indexed="64"/>
      </top>
      <bottom/>
      <diagonal/>
    </border>
    <border>
      <left/>
      <right/>
      <top/>
      <bottom style="medium">
        <color indexed="64"/>
      </bottom>
      <diagonal/>
    </border>
  </borders>
  <cellStyleXfs count="1070">
    <xf numFmtId="0" fontId="0" fillId="0" borderId="0"/>
    <xf numFmtId="0" fontId="5" fillId="0" borderId="0"/>
    <xf numFmtId="169" fontId="1" fillId="0" borderId="0"/>
    <xf numFmtId="172" fontId="1" fillId="0" borderId="0"/>
    <xf numFmtId="169" fontId="1" fillId="0" borderId="0"/>
    <xf numFmtId="169" fontId="1" fillId="0" borderId="0"/>
    <xf numFmtId="169" fontId="1" fillId="0" borderId="0"/>
    <xf numFmtId="169" fontId="1" fillId="0" borderId="0"/>
    <xf numFmtId="169" fontId="1" fillId="0" borderId="0"/>
    <xf numFmtId="169" fontId="1" fillId="0" borderId="0"/>
    <xf numFmtId="169" fontId="1" fillId="0" borderId="0"/>
    <xf numFmtId="166" fontId="1" fillId="0" borderId="0"/>
    <xf numFmtId="173" fontId="1" fillId="0" borderId="0"/>
    <xf numFmtId="172"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7" fontId="1" fillId="0" borderId="0"/>
    <xf numFmtId="168" fontId="1" fillId="0" borderId="0"/>
    <xf numFmtId="167" fontId="1" fillId="0" borderId="0"/>
    <xf numFmtId="172" fontId="1" fillId="0" borderId="0"/>
    <xf numFmtId="0" fontId="1" fillId="0" borderId="0"/>
    <xf numFmtId="172" fontId="1" fillId="0" borderId="0"/>
    <xf numFmtId="167" fontId="1" fillId="0" borderId="0"/>
    <xf numFmtId="172" fontId="1" fillId="0" borderId="0"/>
    <xf numFmtId="168" fontId="1" fillId="0" borderId="0"/>
    <xf numFmtId="172" fontId="1" fillId="0" borderId="0"/>
    <xf numFmtId="169" fontId="1" fillId="0" borderId="0"/>
    <xf numFmtId="172" fontId="1" fillId="0" borderId="0"/>
    <xf numFmtId="169" fontId="1" fillId="0" borderId="0"/>
    <xf numFmtId="172" fontId="1" fillId="0" borderId="0"/>
    <xf numFmtId="0" fontId="1"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1" fillId="0" borderId="0"/>
    <xf numFmtId="0" fontId="1" fillId="0" borderId="0"/>
    <xf numFmtId="0" fontId="1" fillId="0" borderId="0"/>
    <xf numFmtId="0" fontId="1" fillId="0" borderId="0"/>
    <xf numFmtId="0" fontId="20"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69" fontId="1" fillId="0" borderId="0"/>
    <xf numFmtId="0" fontId="20"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6" fontId="1" fillId="0" borderId="0"/>
    <xf numFmtId="173" fontId="1" fillId="0" borderId="0"/>
    <xf numFmtId="173" fontId="1" fillId="0" borderId="0"/>
    <xf numFmtId="0" fontId="20" fillId="0" borderId="0"/>
    <xf numFmtId="0" fontId="20" fillId="0" borderId="0"/>
    <xf numFmtId="0" fontId="20" fillId="0" borderId="0"/>
    <xf numFmtId="0" fontId="20"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12" fillId="0" borderId="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1" fontId="1" fillId="0" borderId="0"/>
    <xf numFmtId="171" fontId="1" fillId="0" borderId="0"/>
    <xf numFmtId="0" fontId="30" fillId="7"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30" fillId="7"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0" borderId="0" applyNumberFormat="0" applyBorder="0" applyAlignment="0" applyProtection="0"/>
    <xf numFmtId="0" fontId="30" fillId="13"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0" borderId="0" applyNumberFormat="0" applyBorder="0" applyAlignment="0" applyProtection="0"/>
    <xf numFmtId="0" fontId="30" fillId="13" borderId="0" applyNumberFormat="0" applyBorder="0" applyAlignment="0" applyProtection="0"/>
    <xf numFmtId="0" fontId="30" fillId="16" borderId="0" applyNumberFormat="0" applyBorder="0" applyAlignment="0" applyProtection="0"/>
    <xf numFmtId="0" fontId="31" fillId="17"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8"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17"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8"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3" borderId="0" applyNumberFormat="0" applyBorder="0" applyAlignment="0" applyProtection="0"/>
    <xf numFmtId="0" fontId="31" fillId="18" borderId="0" applyNumberFormat="0" applyBorder="0" applyAlignment="0" applyProtection="0"/>
    <xf numFmtId="0" fontId="31" fillId="19" borderId="0" applyNumberFormat="0" applyBorder="0" applyAlignment="0" applyProtection="0"/>
    <xf numFmtId="0" fontId="31" fillId="24" borderId="0" applyNumberFormat="0" applyBorder="0" applyAlignment="0" applyProtection="0"/>
    <xf numFmtId="0" fontId="32" fillId="8" borderId="0" applyNumberFormat="0" applyBorder="0" applyAlignment="0" applyProtection="0"/>
    <xf numFmtId="0" fontId="33" fillId="9" borderId="0" applyNumberFormat="0" applyBorder="0" applyAlignment="0" applyProtection="0"/>
    <xf numFmtId="0" fontId="34" fillId="25" borderId="4" applyNumberFormat="0" applyAlignment="0" applyProtection="0"/>
    <xf numFmtId="0" fontId="34" fillId="25" borderId="4" applyNumberFormat="0" applyAlignment="0" applyProtection="0"/>
    <xf numFmtId="0" fontId="35" fillId="26" borderId="5" applyNumberFormat="0" applyAlignment="0" applyProtection="0"/>
    <xf numFmtId="0" fontId="36" fillId="0" borderId="6" applyNumberFormat="0" applyFill="0" applyAlignment="0" applyProtection="0"/>
    <xf numFmtId="0" fontId="35" fillId="26" borderId="5" applyNumberFormat="0" applyAlignment="0" applyProtection="0"/>
    <xf numFmtId="165" fontId="1" fillId="0" borderId="0" applyFont="0" applyFill="0" applyBorder="0" applyAlignment="0" applyProtection="0"/>
    <xf numFmtId="3"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0" fontId="37" fillId="0" borderId="0" applyNumberFormat="0" applyFill="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3" borderId="0" applyNumberFormat="0" applyBorder="0" applyAlignment="0" applyProtection="0"/>
    <xf numFmtId="0" fontId="31" fillId="18" borderId="0" applyNumberFormat="0" applyBorder="0" applyAlignment="0" applyProtection="0"/>
    <xf numFmtId="0" fontId="31" fillId="19" borderId="0" applyNumberFormat="0" applyBorder="0" applyAlignment="0" applyProtection="0"/>
    <xf numFmtId="0" fontId="31" fillId="24" borderId="0" applyNumberFormat="0" applyBorder="0" applyAlignment="0" applyProtection="0"/>
    <xf numFmtId="0" fontId="38" fillId="12" borderId="4" applyNumberFormat="0" applyAlignment="0" applyProtection="0"/>
    <xf numFmtId="0" fontId="39" fillId="0" borderId="0"/>
    <xf numFmtId="173" fontId="1" fillId="0" borderId="0" applyFont="0" applyFill="0" applyBorder="0" applyAlignment="0" applyProtection="0"/>
    <xf numFmtId="0" fontId="40" fillId="0" borderId="0" applyNumberFormat="0" applyFill="0" applyBorder="0" applyAlignment="0" applyProtection="0"/>
    <xf numFmtId="0" fontId="41" fillId="0" borderId="0" applyProtection="0"/>
    <xf numFmtId="0" fontId="42" fillId="0" borderId="0" applyProtection="0"/>
    <xf numFmtId="0" fontId="43" fillId="0" borderId="0" applyProtection="0"/>
    <xf numFmtId="0" fontId="44" fillId="0" borderId="0" applyProtection="0"/>
    <xf numFmtId="0" fontId="45" fillId="0" borderId="0"/>
    <xf numFmtId="0" fontId="46" fillId="0" borderId="0" applyProtection="0"/>
    <xf numFmtId="0" fontId="47" fillId="0" borderId="0" applyProtection="0"/>
    <xf numFmtId="0" fontId="48" fillId="0" borderId="0"/>
    <xf numFmtId="0" fontId="49" fillId="0" borderId="0" applyProtection="0"/>
    <xf numFmtId="0" fontId="50" fillId="0" borderId="0"/>
    <xf numFmtId="0" fontId="33" fillId="9" borderId="0" applyNumberFormat="0" applyBorder="0" applyAlignment="0" applyProtection="0"/>
    <xf numFmtId="0" fontId="51" fillId="0" borderId="7" applyNumberFormat="0" applyFill="0" applyAlignment="0" applyProtection="0"/>
    <xf numFmtId="0" fontId="52" fillId="0" borderId="8" applyNumberFormat="0" applyFill="0" applyAlignment="0" applyProtection="0"/>
    <xf numFmtId="0" fontId="37" fillId="0" borderId="9" applyNumberFormat="0" applyFill="0" applyAlignment="0" applyProtection="0"/>
    <xf numFmtId="0" fontId="37" fillId="0" borderId="0" applyNumberFormat="0" applyFill="0" applyBorder="0" applyAlignment="0" applyProtection="0"/>
    <xf numFmtId="184" fontId="53"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184" fontId="53" fillId="0" borderId="0" applyNumberFormat="0" applyFill="0" applyBorder="0" applyAlignment="0" applyProtection="0">
      <alignment vertical="top"/>
      <protection locked="0"/>
    </xf>
    <xf numFmtId="184" fontId="54" fillId="0" borderId="0" applyNumberFormat="0" applyFill="0" applyBorder="0" applyAlignment="0" applyProtection="0">
      <alignment vertical="top"/>
      <protection locked="0"/>
    </xf>
    <xf numFmtId="184" fontId="54" fillId="0" borderId="0" applyNumberFormat="0" applyFill="0" applyBorder="0" applyAlignment="0" applyProtection="0">
      <alignment vertical="top"/>
      <protection locked="0"/>
    </xf>
    <xf numFmtId="0" fontId="29" fillId="6" borderId="0" applyNumberFormat="0" applyBorder="0" applyAlignment="0" applyProtection="0"/>
    <xf numFmtId="0" fontId="38" fillId="12" borderId="4" applyNumberFormat="0" applyAlignment="0" applyProtection="0"/>
    <xf numFmtId="0" fontId="36" fillId="0" borderId="6" applyNumberFormat="0" applyFill="0" applyAlignment="0" applyProtection="0"/>
    <xf numFmtId="43" fontId="3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85"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7"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186" fontId="3"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0" fontId="56" fillId="27" borderId="0" applyNumberFormat="0" applyBorder="0" applyAlignment="0" applyProtection="0"/>
    <xf numFmtId="184" fontId="57" fillId="0" borderId="0"/>
    <xf numFmtId="0" fontId="57" fillId="0" borderId="0"/>
    <xf numFmtId="184" fontId="57" fillId="0" borderId="0"/>
    <xf numFmtId="0" fontId="57" fillId="0" borderId="0"/>
    <xf numFmtId="184" fontId="58" fillId="0" borderId="0"/>
    <xf numFmtId="0" fontId="58" fillId="0" borderId="0"/>
    <xf numFmtId="184" fontId="58" fillId="0" borderId="0"/>
    <xf numFmtId="0" fontId="58" fillId="0" borderId="0"/>
    <xf numFmtId="184" fontId="58" fillId="0" borderId="0"/>
    <xf numFmtId="0" fontId="58" fillId="0" borderId="0"/>
    <xf numFmtId="184" fontId="58" fillId="0" borderId="0"/>
    <xf numFmtId="0" fontId="58" fillId="0" borderId="0"/>
    <xf numFmtId="184" fontId="58" fillId="0" borderId="0"/>
    <xf numFmtId="0" fontId="58" fillId="0" borderId="0"/>
    <xf numFmtId="184" fontId="58" fillId="0" borderId="0"/>
    <xf numFmtId="0" fontId="58" fillId="0" borderId="0"/>
    <xf numFmtId="184" fontId="58" fillId="0" borderId="0"/>
    <xf numFmtId="0" fontId="58" fillId="0" borderId="0"/>
    <xf numFmtId="184" fontId="58" fillId="0" borderId="0"/>
    <xf numFmtId="0" fontId="58" fillId="0" borderId="0"/>
    <xf numFmtId="184" fontId="58" fillId="0" borderId="0"/>
    <xf numFmtId="0" fontId="58" fillId="0" borderId="0"/>
    <xf numFmtId="184" fontId="58" fillId="0" borderId="0"/>
    <xf numFmtId="0" fontId="58" fillId="0" borderId="0"/>
    <xf numFmtId="184" fontId="58" fillId="0" borderId="0"/>
    <xf numFmtId="0" fontId="58" fillId="0" borderId="0"/>
    <xf numFmtId="184" fontId="58" fillId="0" borderId="0"/>
    <xf numFmtId="0" fontId="58" fillId="0" borderId="0"/>
    <xf numFmtId="184" fontId="58" fillId="0" borderId="0"/>
    <xf numFmtId="0" fontId="58" fillId="0" borderId="0"/>
    <xf numFmtId="184" fontId="58" fillId="0" borderId="0"/>
    <xf numFmtId="0" fontId="58" fillId="0" borderId="0"/>
    <xf numFmtId="184" fontId="58" fillId="0" borderId="0"/>
    <xf numFmtId="0" fontId="58" fillId="0" borderId="0"/>
    <xf numFmtId="184" fontId="58" fillId="0" borderId="0"/>
    <xf numFmtId="0" fontId="58" fillId="0" borderId="0"/>
    <xf numFmtId="171"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1" fontId="1" fillId="0" borderId="0"/>
    <xf numFmtId="171" fontId="1" fillId="0" borderId="0"/>
    <xf numFmtId="171" fontId="1" fillId="0" borderId="0"/>
    <xf numFmtId="171" fontId="1" fillId="0" borderId="0"/>
    <xf numFmtId="171" fontId="1" fillId="0" borderId="0"/>
    <xf numFmtId="0" fontId="25" fillId="0" borderId="0"/>
    <xf numFmtId="0" fontId="1" fillId="0" borderId="0"/>
    <xf numFmtId="0" fontId="1" fillId="0" borderId="0"/>
    <xf numFmtId="0" fontId="25"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1"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0" fillId="0" borderId="0"/>
    <xf numFmtId="0" fontId="20" fillId="0" borderId="0"/>
    <xf numFmtId="0" fontId="20" fillId="0" borderId="0"/>
    <xf numFmtId="0" fontId="18" fillId="0" borderId="0"/>
    <xf numFmtId="0" fontId="1" fillId="0" borderId="0"/>
    <xf numFmtId="0" fontId="1" fillId="0" borderId="0"/>
    <xf numFmtId="0" fontId="1" fillId="0" borderId="0"/>
    <xf numFmtId="171" fontId="1" fillId="0" borderId="0"/>
    <xf numFmtId="0" fontId="20" fillId="0" borderId="0"/>
    <xf numFmtId="0" fontId="20" fillId="0" borderId="0"/>
    <xf numFmtId="0" fontId="20" fillId="0" borderId="0"/>
    <xf numFmtId="0" fontId="1" fillId="0" borderId="0"/>
    <xf numFmtId="0" fontId="1" fillId="0" borderId="0"/>
    <xf numFmtId="0" fontId="25" fillId="0" borderId="0"/>
    <xf numFmtId="0" fontId="5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5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0" fillId="0" borderId="0"/>
    <xf numFmtId="0" fontId="30" fillId="0" borderId="0"/>
    <xf numFmtId="0" fontId="20" fillId="0" borderId="0"/>
    <xf numFmtId="0" fontId="30"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37"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7" fontId="5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0"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0"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37" fontId="57" fillId="0" borderId="0"/>
    <xf numFmtId="0" fontId="1" fillId="0" borderId="0"/>
    <xf numFmtId="171" fontId="1" fillId="0" borderId="0"/>
    <xf numFmtId="171" fontId="1" fillId="0" borderId="0"/>
    <xf numFmtId="171" fontId="1" fillId="0" borderId="0"/>
    <xf numFmtId="171" fontId="1" fillId="0" borderId="0"/>
    <xf numFmtId="0" fontId="1" fillId="0" borderId="0"/>
    <xf numFmtId="0" fontId="1" fillId="0" borderId="0"/>
    <xf numFmtId="171" fontId="1" fillId="0" borderId="0"/>
    <xf numFmtId="171" fontId="1" fillId="0" borderId="0"/>
    <xf numFmtId="0" fontId="3"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0" fontId="1" fillId="0" borderId="0"/>
    <xf numFmtId="0" fontId="1" fillId="0" borderId="0"/>
    <xf numFmtId="37" fontId="57"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7" fontId="57" fillId="0" borderId="0"/>
    <xf numFmtId="0" fontId="1" fillId="0" borderId="0"/>
    <xf numFmtId="0" fontId="1" fillId="0" borderId="0"/>
    <xf numFmtId="0" fontId="1" fillId="0" borderId="0"/>
    <xf numFmtId="0" fontId="1" fillId="0" borderId="0"/>
    <xf numFmtId="184" fontId="1" fillId="0" borderId="0"/>
    <xf numFmtId="0" fontId="1" fillId="0" borderId="0"/>
    <xf numFmtId="0" fontId="25" fillId="0" borderId="0"/>
    <xf numFmtId="0" fontId="1"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1" fillId="0" borderId="0"/>
    <xf numFmtId="37" fontId="57" fillId="0" borderId="0"/>
    <xf numFmtId="0" fontId="25" fillId="0" borderId="0"/>
    <xf numFmtId="0" fontId="1" fillId="0" borderId="0"/>
    <xf numFmtId="0"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0" fillId="0" borderId="0"/>
    <xf numFmtId="0" fontId="1" fillId="0" borderId="0"/>
    <xf numFmtId="0" fontId="20"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7" fontId="57"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25"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0" fillId="0" borderId="0"/>
    <xf numFmtId="184" fontId="20" fillId="0" borderId="0"/>
    <xf numFmtId="0" fontId="30" fillId="0" borderId="0"/>
    <xf numFmtId="0" fontId="25" fillId="0" borderId="0"/>
    <xf numFmtId="0" fontId="25" fillId="0" borderId="0"/>
    <xf numFmtId="0" fontId="25" fillId="0" borderId="0"/>
    <xf numFmtId="0" fontId="25" fillId="0" borderId="0"/>
    <xf numFmtId="37" fontId="57" fillId="0" borderId="0"/>
    <xf numFmtId="0" fontId="1" fillId="0" borderId="0"/>
    <xf numFmtId="0" fontId="25" fillId="0" borderId="0"/>
    <xf numFmtId="0" fontId="25" fillId="0" borderId="0"/>
    <xf numFmtId="0" fontId="1" fillId="0" borderId="0"/>
    <xf numFmtId="0" fontId="25" fillId="0" borderId="0"/>
    <xf numFmtId="0" fontId="25" fillId="0" borderId="0"/>
    <xf numFmtId="0" fontId="25" fillId="0" borderId="0"/>
    <xf numFmtId="0" fontId="25" fillId="0" borderId="0"/>
    <xf numFmtId="0" fontId="1" fillId="0" borderId="0"/>
    <xf numFmtId="0" fontId="24"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1" fillId="28" borderId="10" applyNumberFormat="0" applyFont="0" applyAlignment="0" applyProtection="0"/>
    <xf numFmtId="0" fontId="61" fillId="25" borderId="11" applyNumberFormat="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20" fillId="0" borderId="0" applyFont="0" applyFill="0" applyBorder="0" applyAlignment="0" applyProtection="0"/>
    <xf numFmtId="9" fontId="16" fillId="0" borderId="0" applyFont="0" applyFill="0" applyBorder="0" applyAlignment="0" applyProtection="0"/>
    <xf numFmtId="9" fontId="21" fillId="0" borderId="0" applyFont="0" applyFill="0" applyBorder="0" applyAlignment="0" applyProtection="0"/>
    <xf numFmtId="9" fontId="20" fillId="0" borderId="0" applyFont="0" applyFill="0" applyBorder="0" applyAlignment="0" applyProtection="0"/>
    <xf numFmtId="9" fontId="16" fillId="0" borderId="0" applyFont="0" applyFill="0" applyBorder="0" applyAlignment="0" applyProtection="0"/>
    <xf numFmtId="9" fontId="2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61" fillId="25" borderId="11" applyNumberFormat="0" applyAlignment="0" applyProtection="0"/>
    <xf numFmtId="0" fontId="62" fillId="0" borderId="0" applyNumberFormat="0" applyFill="0" applyBorder="0" applyAlignment="0" applyProtection="0"/>
    <xf numFmtId="0" fontId="40" fillId="0" borderId="0" applyNumberFormat="0" applyFill="0" applyBorder="0" applyAlignment="0" applyProtection="0"/>
    <xf numFmtId="0" fontId="63" fillId="0" borderId="0" applyNumberFormat="0" applyFill="0" applyBorder="0" applyAlignment="0" applyProtection="0"/>
    <xf numFmtId="0" fontId="52" fillId="0" borderId="8" applyNumberFormat="0" applyFill="0" applyAlignment="0" applyProtection="0"/>
    <xf numFmtId="0" fontId="37" fillId="0" borderId="9" applyNumberFormat="0" applyFill="0" applyAlignment="0" applyProtection="0"/>
    <xf numFmtId="0" fontId="63" fillId="0" borderId="0" applyNumberFormat="0" applyFill="0" applyBorder="0" applyAlignment="0" applyProtection="0"/>
    <xf numFmtId="0" fontId="64" fillId="0" borderId="12" applyNumberFormat="0" applyFill="0" applyAlignment="0" applyProtection="0"/>
    <xf numFmtId="0" fontId="62"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cellStyleXfs>
  <cellXfs count="150">
    <xf numFmtId="0" fontId="0" fillId="0" borderId="0" xfId="0"/>
    <xf numFmtId="0" fontId="6" fillId="0" borderId="0" xfId="124" applyFont="1" applyAlignment="1">
      <alignment vertical="center"/>
    </xf>
    <xf numFmtId="0" fontId="1" fillId="0" borderId="0" xfId="124" applyFont="1" applyAlignment="1">
      <alignment vertical="center"/>
    </xf>
    <xf numFmtId="0" fontId="1" fillId="0" borderId="0" xfId="124" applyFont="1" applyFill="1" applyAlignment="1">
      <alignment vertical="center"/>
    </xf>
    <xf numFmtId="0" fontId="7" fillId="0" borderId="0" xfId="124" applyFont="1" applyFill="1" applyBorder="1" applyAlignment="1">
      <alignment vertical="center"/>
    </xf>
    <xf numFmtId="0" fontId="3" fillId="0" borderId="0" xfId="124" applyFont="1" applyFill="1" applyAlignment="1">
      <alignment vertical="center"/>
    </xf>
    <xf numFmtId="0" fontId="3" fillId="0" borderId="0" xfId="124" applyFont="1" applyFill="1" applyBorder="1" applyAlignment="1">
      <alignment vertical="center"/>
    </xf>
    <xf numFmtId="166" fontId="1" fillId="0" borderId="0" xfId="46" applyNumberFormat="1" applyFont="1" applyFill="1" applyAlignment="1">
      <alignment vertical="center"/>
    </xf>
    <xf numFmtId="169" fontId="3" fillId="0" borderId="0" xfId="124" applyNumberFormat="1" applyFont="1" applyFill="1" applyBorder="1" applyAlignment="1">
      <alignment vertical="center"/>
    </xf>
    <xf numFmtId="166" fontId="24" fillId="0" borderId="0" xfId="56" applyNumberFormat="1" applyFont="1" applyFill="1" applyBorder="1" applyAlignment="1">
      <alignment vertical="center"/>
    </xf>
    <xf numFmtId="0" fontId="3" fillId="0" borderId="0" xfId="124" applyFont="1" applyFill="1" applyAlignment="1">
      <alignment horizontal="justify" vertical="center"/>
    </xf>
    <xf numFmtId="0" fontId="3" fillId="0" borderId="0" xfId="124" applyFont="1" applyFill="1" applyBorder="1" applyAlignment="1">
      <alignment horizontal="justify" vertical="center"/>
    </xf>
    <xf numFmtId="166" fontId="1" fillId="0" borderId="0" xfId="124" applyNumberFormat="1" applyFont="1" applyFill="1" applyAlignment="1">
      <alignment vertical="center"/>
    </xf>
    <xf numFmtId="0" fontId="2" fillId="0" borderId="0" xfId="124" applyFont="1" applyFill="1" applyBorder="1" applyAlignment="1">
      <alignment vertical="center"/>
    </xf>
    <xf numFmtId="0" fontId="7" fillId="0" borderId="0" xfId="124" applyFont="1" applyFill="1" applyBorder="1" applyAlignment="1">
      <alignment horizontal="left" vertical="center"/>
    </xf>
    <xf numFmtId="0" fontId="8" fillId="0" borderId="0" xfId="124" applyFont="1" applyAlignment="1">
      <alignment vertical="center"/>
    </xf>
    <xf numFmtId="166" fontId="23" fillId="0" borderId="0" xfId="46" applyNumberFormat="1" applyFont="1"/>
    <xf numFmtId="166" fontId="20" fillId="0" borderId="0" xfId="46" applyNumberFormat="1" applyFont="1"/>
    <xf numFmtId="170" fontId="20" fillId="0" borderId="0" xfId="46" applyNumberFormat="1" applyFont="1"/>
    <xf numFmtId="0" fontId="0" fillId="0" borderId="0" xfId="0" applyFill="1"/>
    <xf numFmtId="2" fontId="0" fillId="0" borderId="0" xfId="0" applyNumberFormat="1" applyAlignment="1">
      <alignment horizontal="center"/>
    </xf>
    <xf numFmtId="2" fontId="0" fillId="0" borderId="0" xfId="0" applyNumberFormat="1"/>
    <xf numFmtId="0" fontId="7" fillId="0" borderId="0" xfId="124" applyFont="1" applyFill="1" applyAlignment="1">
      <alignment horizontal="left" vertical="center"/>
    </xf>
    <xf numFmtId="0" fontId="1" fillId="0" borderId="0" xfId="124" applyFont="1" applyFill="1" applyBorder="1" applyAlignment="1">
      <alignment vertical="center"/>
    </xf>
    <xf numFmtId="0" fontId="14" fillId="3" borderId="0" xfId="124" applyFont="1" applyFill="1" applyAlignment="1">
      <alignment vertical="center"/>
    </xf>
    <xf numFmtId="0" fontId="14" fillId="3" borderId="0" xfId="124" applyFont="1" applyFill="1" applyBorder="1" applyAlignment="1">
      <alignment vertical="center"/>
    </xf>
    <xf numFmtId="0" fontId="16" fillId="0" borderId="0" xfId="124" applyFont="1" applyFill="1" applyBorder="1" applyAlignment="1">
      <alignment horizontal="center" vertical="center"/>
    </xf>
    <xf numFmtId="0" fontId="6" fillId="0" borderId="1" xfId="124" applyFont="1" applyFill="1" applyBorder="1" applyAlignment="1">
      <alignment vertical="center"/>
    </xf>
    <xf numFmtId="0" fontId="13" fillId="0" borderId="1" xfId="124" applyFont="1" applyFill="1" applyBorder="1" applyAlignment="1">
      <alignment horizontal="center" vertical="center"/>
    </xf>
    <xf numFmtId="169" fontId="13" fillId="0" borderId="1" xfId="124" applyNumberFormat="1" applyFont="1" applyFill="1" applyBorder="1" applyAlignment="1">
      <alignment horizontal="right" vertical="center"/>
    </xf>
    <xf numFmtId="0" fontId="13" fillId="0" borderId="0" xfId="124" applyFont="1" applyFill="1" applyBorder="1" applyAlignment="1">
      <alignment vertical="center" wrapText="1"/>
    </xf>
    <xf numFmtId="169" fontId="13" fillId="0" borderId="0" xfId="124" applyNumberFormat="1" applyFont="1" applyFill="1" applyBorder="1" applyAlignment="1">
      <alignment vertical="center" wrapText="1"/>
    </xf>
    <xf numFmtId="1" fontId="6" fillId="0" borderId="0" xfId="124" applyNumberFormat="1" applyFont="1" applyFill="1" applyBorder="1" applyAlignment="1">
      <alignment horizontal="center" vertical="center"/>
    </xf>
    <xf numFmtId="0" fontId="6" fillId="0" borderId="0" xfId="124" applyNumberFormat="1" applyFont="1" applyFill="1" applyBorder="1" applyAlignment="1">
      <alignment horizontal="left" vertical="center" wrapText="1"/>
    </xf>
    <xf numFmtId="169" fontId="6" fillId="0" borderId="0" xfId="124" applyNumberFormat="1" applyFont="1" applyFill="1" applyBorder="1" applyAlignment="1">
      <alignment vertical="center"/>
    </xf>
    <xf numFmtId="164" fontId="6" fillId="0" borderId="0" xfId="124" applyNumberFormat="1" applyFont="1" applyFill="1" applyBorder="1" applyAlignment="1">
      <alignment vertical="center"/>
    </xf>
    <xf numFmtId="0" fontId="6" fillId="0" borderId="0" xfId="124" applyNumberFormat="1" applyFont="1" applyFill="1" applyBorder="1" applyAlignment="1">
      <alignment horizontal="left" vertical="center"/>
    </xf>
    <xf numFmtId="0" fontId="6" fillId="0" borderId="0" xfId="58" applyNumberFormat="1" applyFont="1" applyFill="1" applyBorder="1" applyAlignment="1">
      <alignment horizontal="left" vertical="center"/>
    </xf>
    <xf numFmtId="0" fontId="16" fillId="0" borderId="0" xfId="124" applyNumberFormat="1" applyFont="1" applyFill="1" applyBorder="1" applyAlignment="1">
      <alignment horizontal="left" vertical="center" wrapText="1"/>
    </xf>
    <xf numFmtId="0" fontId="6" fillId="0" borderId="0" xfId="55" applyNumberFormat="1" applyFont="1" applyFill="1" applyBorder="1" applyAlignment="1">
      <alignment horizontal="left" vertical="center"/>
    </xf>
    <xf numFmtId="0" fontId="6" fillId="0" borderId="0" xfId="55" applyNumberFormat="1" applyFont="1" applyFill="1" applyBorder="1" applyAlignment="1">
      <alignment horizontal="left" vertical="center" wrapText="1"/>
    </xf>
    <xf numFmtId="0" fontId="16" fillId="0" borderId="0" xfId="124" applyNumberFormat="1" applyFont="1" applyFill="1" applyBorder="1" applyAlignment="1">
      <alignment horizontal="left" vertical="center"/>
    </xf>
    <xf numFmtId="0" fontId="6" fillId="0" borderId="0" xfId="55" applyNumberFormat="1" applyFont="1" applyFill="1" applyBorder="1" applyAlignment="1">
      <alignment vertical="center"/>
    </xf>
    <xf numFmtId="0" fontId="13" fillId="0" borderId="0" xfId="124" applyNumberFormat="1" applyFont="1" applyFill="1" applyBorder="1" applyAlignment="1">
      <alignment horizontal="left" vertical="center" wrapText="1"/>
    </xf>
    <xf numFmtId="0" fontId="14" fillId="3" borderId="0" xfId="124" applyFont="1" applyFill="1" applyAlignment="1"/>
    <xf numFmtId="0" fontId="16" fillId="0" borderId="0" xfId="124" applyNumberFormat="1" applyFont="1" applyFill="1" applyBorder="1" applyAlignment="1">
      <alignment horizontal="center" vertical="center"/>
    </xf>
    <xf numFmtId="0" fontId="17" fillId="0" borderId="0" xfId="124" applyFont="1" applyFill="1" applyAlignment="1">
      <alignment vertical="center"/>
    </xf>
    <xf numFmtId="170" fontId="20" fillId="0" borderId="0" xfId="46" applyNumberFormat="1" applyFont="1"/>
    <xf numFmtId="1" fontId="0" fillId="0" borderId="0" xfId="0" applyNumberFormat="1"/>
    <xf numFmtId="0" fontId="18" fillId="0" borderId="2" xfId="124" quotePrefix="1" applyFont="1" applyFill="1" applyBorder="1" applyAlignment="1">
      <alignment horizontal="center" vertical="center"/>
    </xf>
    <xf numFmtId="0" fontId="18" fillId="0" borderId="2" xfId="124" applyFont="1" applyFill="1" applyBorder="1" applyAlignment="1">
      <alignment horizontal="center" vertical="center"/>
    </xf>
    <xf numFmtId="0" fontId="8" fillId="0" borderId="0" xfId="124" applyFont="1" applyFill="1" applyAlignment="1">
      <alignment vertical="center"/>
    </xf>
    <xf numFmtId="0" fontId="16" fillId="4" borderId="0" xfId="124" applyNumberFormat="1" applyFont="1" applyFill="1" applyBorder="1" applyAlignment="1">
      <alignment horizontal="left" vertical="center" wrapText="1"/>
    </xf>
    <xf numFmtId="0" fontId="16" fillId="4" borderId="0" xfId="124" applyNumberFormat="1" applyFont="1" applyFill="1" applyBorder="1" applyAlignment="1">
      <alignment horizontal="left" vertical="center"/>
    </xf>
    <xf numFmtId="0" fontId="6" fillId="4" borderId="0" xfId="124" applyNumberFormat="1" applyFont="1" applyFill="1" applyBorder="1" applyAlignment="1">
      <alignment horizontal="left" vertical="center" wrapText="1"/>
    </xf>
    <xf numFmtId="0" fontId="6" fillId="5" borderId="0" xfId="55" applyNumberFormat="1" applyFont="1" applyFill="1" applyBorder="1" applyAlignment="1">
      <alignment horizontal="left" vertical="center"/>
    </xf>
    <xf numFmtId="1" fontId="6" fillId="0" borderId="2" xfId="124" applyNumberFormat="1" applyFont="1" applyFill="1" applyBorder="1" applyAlignment="1">
      <alignment horizontal="center" vertical="center"/>
    </xf>
    <xf numFmtId="0" fontId="6" fillId="5" borderId="2" xfId="55" applyNumberFormat="1" applyFont="1" applyFill="1" applyBorder="1" applyAlignment="1">
      <alignment horizontal="left" vertical="center"/>
    </xf>
    <xf numFmtId="169" fontId="6" fillId="0" borderId="2" xfId="124" applyNumberFormat="1" applyFont="1" applyFill="1" applyBorder="1" applyAlignment="1">
      <alignment vertical="center"/>
    </xf>
    <xf numFmtId="164" fontId="6" fillId="0" borderId="2" xfId="124" applyNumberFormat="1" applyFont="1" applyFill="1" applyBorder="1" applyAlignment="1">
      <alignment vertical="center"/>
    </xf>
    <xf numFmtId="178" fontId="1" fillId="0" borderId="0" xfId="124" applyNumberFormat="1" applyFont="1" applyFill="1" applyAlignment="1">
      <alignment vertical="center"/>
    </xf>
    <xf numFmtId="164" fontId="23" fillId="0" borderId="0" xfId="0" applyNumberFormat="1" applyFont="1"/>
    <xf numFmtId="0" fontId="0" fillId="0" borderId="0" xfId="0" applyFont="1"/>
    <xf numFmtId="164" fontId="0" fillId="0" borderId="0" xfId="0" applyNumberFormat="1" applyFont="1"/>
    <xf numFmtId="0" fontId="6" fillId="0" borderId="0" xfId="124" applyNumberFormat="1" applyFont="1" applyFill="1" applyBorder="1" applyAlignment="1">
      <alignment horizontal="center" vertical="center"/>
    </xf>
    <xf numFmtId="0" fontId="6" fillId="4" borderId="0" xfId="124" applyNumberFormat="1" applyFont="1" applyFill="1" applyBorder="1" applyAlignment="1">
      <alignment horizontal="center" vertical="center"/>
    </xf>
    <xf numFmtId="0" fontId="6" fillId="5" borderId="0" xfId="124" applyNumberFormat="1" applyFont="1" applyFill="1" applyBorder="1" applyAlignment="1">
      <alignment horizontal="center" vertical="center"/>
    </xf>
    <xf numFmtId="0" fontId="6" fillId="0" borderId="2" xfId="124" applyNumberFormat="1" applyFont="1" applyFill="1" applyBorder="1" applyAlignment="1">
      <alignment horizontal="center" vertical="center"/>
    </xf>
    <xf numFmtId="0" fontId="6" fillId="0" borderId="2" xfId="55" applyNumberFormat="1" applyFont="1" applyFill="1" applyBorder="1" applyAlignment="1">
      <alignment horizontal="left" vertical="center"/>
    </xf>
    <xf numFmtId="179" fontId="6" fillId="0" borderId="0" xfId="124" applyNumberFormat="1" applyFont="1" applyFill="1" applyBorder="1" applyAlignment="1">
      <alignment vertical="center"/>
    </xf>
    <xf numFmtId="166" fontId="19" fillId="0" borderId="0" xfId="56" applyNumberFormat="1" applyFont="1" applyFill="1" applyBorder="1" applyAlignment="1">
      <alignment vertical="center"/>
    </xf>
    <xf numFmtId="179" fontId="6" fillId="0" borderId="2" xfId="124" applyNumberFormat="1" applyFont="1" applyFill="1" applyBorder="1" applyAlignment="1">
      <alignment vertical="center"/>
    </xf>
    <xf numFmtId="177" fontId="26" fillId="0" borderId="0" xfId="124" applyNumberFormat="1" applyFont="1" applyFill="1" applyAlignment="1">
      <alignment horizontal="center" vertical="center"/>
    </xf>
    <xf numFmtId="0" fontId="27" fillId="0" borderId="0" xfId="124" applyFont="1" applyAlignment="1">
      <alignment horizontal="center" vertical="center"/>
    </xf>
    <xf numFmtId="169" fontId="6" fillId="4" borderId="0" xfId="124" applyNumberFormat="1" applyFont="1" applyFill="1" applyBorder="1" applyAlignment="1">
      <alignment vertical="center"/>
    </xf>
    <xf numFmtId="43" fontId="1" fillId="0" borderId="0" xfId="46" applyFont="1" applyFill="1" applyAlignment="1">
      <alignment vertical="center"/>
    </xf>
    <xf numFmtId="169" fontId="1" fillId="0" borderId="0" xfId="124" applyNumberFormat="1" applyFont="1" applyFill="1" applyAlignment="1">
      <alignment vertical="center"/>
    </xf>
    <xf numFmtId="180" fontId="6" fillId="0" borderId="0" xfId="124" applyNumberFormat="1" applyFont="1" applyFill="1" applyBorder="1" applyAlignment="1">
      <alignment vertical="center"/>
    </xf>
    <xf numFmtId="169" fontId="25" fillId="0" borderId="2" xfId="0" applyNumberFormat="1" applyFont="1" applyFill="1" applyBorder="1" applyAlignment="1">
      <alignment vertical="center"/>
    </xf>
    <xf numFmtId="0" fontId="28" fillId="0" borderId="0" xfId="124" applyFont="1" applyFill="1" applyBorder="1" applyAlignment="1">
      <alignment vertical="center"/>
    </xf>
    <xf numFmtId="0" fontId="6" fillId="0" borderId="2" xfId="124" applyFont="1" applyFill="1" applyBorder="1" applyAlignment="1">
      <alignment horizontal="center" vertical="center"/>
    </xf>
    <xf numFmtId="0" fontId="16" fillId="0" borderId="0" xfId="124" applyFont="1" applyFill="1" applyBorder="1" applyAlignment="1">
      <alignment horizontal="center" vertical="center"/>
    </xf>
    <xf numFmtId="0" fontId="16" fillId="0" borderId="2" xfId="124" applyNumberFormat="1" applyFont="1" applyFill="1" applyBorder="1" applyAlignment="1">
      <alignment horizontal="left" vertical="center"/>
    </xf>
    <xf numFmtId="0" fontId="67" fillId="0" borderId="0" xfId="124" applyFont="1" applyFill="1" applyAlignment="1">
      <alignment vertical="center"/>
    </xf>
    <xf numFmtId="0" fontId="65" fillId="0" borderId="0" xfId="0" applyFont="1" applyBorder="1" applyAlignment="1">
      <alignment horizontal="center" vertical="center"/>
    </xf>
    <xf numFmtId="0" fontId="65" fillId="0" borderId="0" xfId="0" applyFont="1" applyBorder="1" applyAlignment="1">
      <alignment horizontal="center" vertical="center" wrapText="1"/>
    </xf>
    <xf numFmtId="0" fontId="68" fillId="0" borderId="0" xfId="0" applyFont="1" applyAlignment="1">
      <alignment horizontal="center" vertical="center"/>
    </xf>
    <xf numFmtId="0" fontId="68" fillId="0" borderId="0" xfId="0" applyFont="1" applyAlignment="1">
      <alignment vertical="center"/>
    </xf>
    <xf numFmtId="4" fontId="68" fillId="0" borderId="0" xfId="0" applyNumberFormat="1" applyFont="1" applyAlignment="1">
      <alignment horizontal="right" vertical="center"/>
    </xf>
    <xf numFmtId="0" fontId="68" fillId="0" borderId="0" xfId="0" applyFont="1" applyAlignment="1">
      <alignment horizontal="right" vertical="center"/>
    </xf>
    <xf numFmtId="0" fontId="68" fillId="0" borderId="0" xfId="0" applyFont="1" applyAlignment="1">
      <alignment vertical="center" wrapText="1"/>
    </xf>
    <xf numFmtId="4" fontId="68" fillId="0" borderId="0" xfId="0" applyNumberFormat="1" applyFont="1" applyAlignment="1">
      <alignment horizontal="right" vertical="center" wrapText="1"/>
    </xf>
    <xf numFmtId="0" fontId="65" fillId="0" borderId="0" xfId="0" applyFont="1" applyAlignment="1">
      <alignment vertical="top" wrapText="1"/>
    </xf>
    <xf numFmtId="0" fontId="65" fillId="0" borderId="0" xfId="0" applyFont="1" applyAlignment="1">
      <alignment horizontal="center" vertical="center"/>
    </xf>
    <xf numFmtId="0" fontId="65" fillId="0" borderId="0" xfId="0" applyFont="1" applyAlignment="1">
      <alignment vertical="center" wrapText="1"/>
    </xf>
    <xf numFmtId="4" fontId="65" fillId="0" borderId="0" xfId="0" applyNumberFormat="1" applyFont="1" applyAlignment="1">
      <alignment horizontal="right" vertical="center"/>
    </xf>
    <xf numFmtId="0" fontId="65" fillId="0" borderId="0" xfId="0" applyFont="1" applyAlignment="1">
      <alignment horizontal="right" vertical="center"/>
    </xf>
    <xf numFmtId="0" fontId="65" fillId="0" borderId="0" xfId="0" applyFont="1" applyAlignment="1">
      <alignment vertical="top"/>
    </xf>
    <xf numFmtId="0" fontId="65" fillId="0" borderId="13" xfId="0" applyFont="1" applyBorder="1" applyAlignment="1">
      <alignment horizontal="center" vertical="center"/>
    </xf>
    <xf numFmtId="0" fontId="65" fillId="0" borderId="13" xfId="0" applyFont="1" applyBorder="1" applyAlignment="1">
      <alignment vertical="center" wrapText="1"/>
    </xf>
    <xf numFmtId="4" fontId="65" fillId="0" borderId="13" xfId="0" applyNumberFormat="1" applyFont="1" applyBorder="1" applyAlignment="1">
      <alignment horizontal="right" vertical="center"/>
    </xf>
    <xf numFmtId="0" fontId="65" fillId="0" borderId="13" xfId="0" applyFont="1" applyBorder="1" applyAlignment="1">
      <alignment horizontal="right" vertical="center"/>
    </xf>
    <xf numFmtId="0" fontId="67" fillId="0" borderId="0" xfId="124" applyFont="1" applyAlignment="1">
      <alignment vertical="center"/>
    </xf>
    <xf numFmtId="0" fontId="72" fillId="0" borderId="0" xfId="0" applyFont="1" applyFill="1" applyBorder="1" applyAlignment="1">
      <alignment vertical="center"/>
    </xf>
    <xf numFmtId="0" fontId="67" fillId="0" borderId="0" xfId="184" applyFont="1" applyAlignment="1">
      <alignment vertical="center"/>
    </xf>
    <xf numFmtId="0" fontId="67" fillId="0" borderId="0" xfId="128" applyFont="1" applyAlignment="1">
      <alignment vertical="center"/>
    </xf>
    <xf numFmtId="0" fontId="73" fillId="0" borderId="0" xfId="0" applyFont="1" applyBorder="1" applyAlignment="1">
      <alignment wrapText="1"/>
    </xf>
    <xf numFmtId="0" fontId="65" fillId="30" borderId="0" xfId="0" applyFont="1" applyFill="1" applyBorder="1" applyAlignment="1">
      <alignment horizontal="center" vertical="center" wrapText="1"/>
    </xf>
    <xf numFmtId="0" fontId="65" fillId="30" borderId="0" xfId="0" applyFont="1" applyFill="1" applyBorder="1" applyAlignment="1">
      <alignment vertical="center" wrapText="1"/>
    </xf>
    <xf numFmtId="0" fontId="68" fillId="0" borderId="0" xfId="0" applyFont="1" applyAlignment="1">
      <alignment horizontal="right" vertical="center" wrapText="1"/>
    </xf>
    <xf numFmtId="0" fontId="65" fillId="0" borderId="0" xfId="0" applyFont="1" applyAlignment="1">
      <alignment horizontal="center" vertical="center" wrapText="1"/>
    </xf>
    <xf numFmtId="0" fontId="65" fillId="0" borderId="0" xfId="0" applyFont="1" applyAlignment="1">
      <alignment horizontal="right" vertical="center" wrapText="1"/>
    </xf>
    <xf numFmtId="4" fontId="65" fillId="0" borderId="0" xfId="0" applyNumberFormat="1" applyFont="1" applyAlignment="1">
      <alignment horizontal="right" vertical="center" wrapText="1"/>
    </xf>
    <xf numFmtId="0" fontId="67" fillId="0" borderId="0" xfId="124" applyFont="1" applyAlignment="1">
      <alignment horizontal="center" vertical="center"/>
    </xf>
    <xf numFmtId="9" fontId="67" fillId="0" borderId="0" xfId="249" applyFont="1" applyAlignment="1">
      <alignment vertical="center"/>
    </xf>
    <xf numFmtId="169" fontId="67" fillId="0" borderId="0" xfId="124" applyNumberFormat="1" applyFont="1" applyFill="1" applyAlignment="1">
      <alignment vertical="center"/>
    </xf>
    <xf numFmtId="0" fontId="71" fillId="29" borderId="0" xfId="0" applyFont="1" applyFill="1" applyBorder="1" applyAlignment="1">
      <alignment horizontal="center" vertical="center" wrapText="1"/>
    </xf>
    <xf numFmtId="0" fontId="73" fillId="0" borderId="0" xfId="0" applyFont="1" applyBorder="1" applyAlignment="1">
      <alignment horizontal="left" wrapText="1"/>
    </xf>
    <xf numFmtId="0" fontId="69" fillId="29" borderId="0" xfId="0" applyFont="1" applyFill="1" applyAlignment="1">
      <alignment horizontal="left" vertical="center" wrapText="1" indent="2"/>
    </xf>
    <xf numFmtId="0" fontId="65" fillId="0" borderId="2" xfId="0" applyFont="1" applyBorder="1" applyAlignment="1">
      <alignment horizontal="center" vertical="center"/>
    </xf>
    <xf numFmtId="0" fontId="65" fillId="0" borderId="0" xfId="0" applyFont="1" applyBorder="1"/>
    <xf numFmtId="0" fontId="66" fillId="0" borderId="14" xfId="0" applyFont="1" applyBorder="1" applyAlignment="1">
      <alignment horizontal="justify" vertical="center"/>
    </xf>
    <xf numFmtId="0" fontId="65" fillId="0" borderId="0" xfId="0" applyFont="1" applyBorder="1" applyAlignment="1">
      <alignment horizontal="center" vertical="center"/>
    </xf>
    <xf numFmtId="0" fontId="65" fillId="0" borderId="0" xfId="0" applyFont="1" applyBorder="1" applyAlignment="1">
      <alignment horizontal="center" vertical="center" wrapText="1"/>
    </xf>
    <xf numFmtId="0" fontId="66" fillId="0" borderId="0" xfId="0" applyFont="1" applyAlignment="1">
      <alignment horizontal="justify" vertical="center"/>
    </xf>
    <xf numFmtId="0" fontId="65" fillId="0" borderId="0" xfId="0" applyFont="1" applyAlignment="1">
      <alignment horizontal="justify" vertical="center"/>
    </xf>
    <xf numFmtId="0" fontId="65" fillId="30" borderId="0" xfId="0" applyFont="1" applyFill="1" applyBorder="1" applyAlignment="1">
      <alignment horizontal="center" vertical="center" wrapText="1"/>
    </xf>
    <xf numFmtId="0" fontId="65" fillId="30" borderId="2" xfId="0" applyFont="1" applyFill="1" applyBorder="1" applyAlignment="1">
      <alignment horizontal="center" vertical="center" wrapText="1"/>
    </xf>
    <xf numFmtId="0" fontId="68" fillId="0" borderId="0" xfId="0" applyFont="1" applyBorder="1" applyAlignment="1">
      <alignment vertical="center"/>
    </xf>
    <xf numFmtId="0" fontId="65" fillId="30" borderId="0" xfId="0" applyFont="1" applyFill="1" applyBorder="1" applyAlignment="1">
      <alignment horizontal="center" vertical="center"/>
    </xf>
    <xf numFmtId="0" fontId="66" fillId="0" borderId="0" xfId="0" applyFont="1" applyAlignment="1">
      <alignment horizontal="left" vertical="center"/>
    </xf>
    <xf numFmtId="0" fontId="65" fillId="0" borderId="0" xfId="0" applyFont="1" applyAlignment="1">
      <alignment horizontal="left" vertical="center"/>
    </xf>
    <xf numFmtId="0" fontId="68" fillId="0" borderId="0" xfId="0" applyFont="1" applyAlignment="1">
      <alignment vertical="center"/>
    </xf>
    <xf numFmtId="0" fontId="68" fillId="0" borderId="0" xfId="0" applyFont="1" applyAlignment="1">
      <alignment vertical="center" wrapText="1"/>
    </xf>
    <xf numFmtId="0" fontId="66" fillId="0" borderId="14" xfId="0" applyFont="1" applyBorder="1" applyAlignment="1">
      <alignment horizontal="left" vertical="center"/>
    </xf>
    <xf numFmtId="0" fontId="7" fillId="0" borderId="0" xfId="124" applyFont="1" applyFill="1" applyBorder="1" applyAlignment="1">
      <alignment horizontal="left" vertical="center" wrapText="1"/>
    </xf>
    <xf numFmtId="0" fontId="6" fillId="0" borderId="0" xfId="124" applyFont="1" applyFill="1" applyAlignment="1">
      <alignment horizontal="center" vertical="center"/>
    </xf>
    <xf numFmtId="0" fontId="6" fillId="0" borderId="2" xfId="124" applyFont="1" applyFill="1" applyBorder="1" applyAlignment="1">
      <alignment horizontal="center" vertical="center"/>
    </xf>
    <xf numFmtId="0" fontId="16" fillId="0" borderId="0" xfId="124" applyFont="1" applyFill="1" applyBorder="1" applyAlignment="1">
      <alignment horizontal="center" vertical="center"/>
    </xf>
    <xf numFmtId="0" fontId="16" fillId="0" borderId="2" xfId="124" applyFont="1" applyFill="1" applyBorder="1" applyAlignment="1">
      <alignment horizontal="center" vertical="center"/>
    </xf>
    <xf numFmtId="0" fontId="16" fillId="0" borderId="0" xfId="124" applyFont="1" applyFill="1" applyBorder="1" applyAlignment="1">
      <alignment horizontal="center" vertical="center" wrapText="1"/>
    </xf>
    <xf numFmtId="0" fontId="65" fillId="0" borderId="15" xfId="0" applyFont="1" applyBorder="1" applyAlignment="1">
      <alignment horizontal="center" vertical="center"/>
    </xf>
    <xf numFmtId="0" fontId="65" fillId="0" borderId="15" xfId="0" applyFont="1" applyBorder="1" applyAlignment="1">
      <alignment horizontal="center" vertical="center" wrapText="1"/>
    </xf>
    <xf numFmtId="0" fontId="65" fillId="0" borderId="15" xfId="0" quotePrefix="1" applyFont="1" applyBorder="1" applyAlignment="1">
      <alignment horizontal="center" vertical="center"/>
    </xf>
    <xf numFmtId="0" fontId="65" fillId="0" borderId="15" xfId="0" applyFont="1" applyBorder="1" applyAlignment="1">
      <alignment horizontal="center" vertical="center"/>
    </xf>
    <xf numFmtId="0" fontId="65" fillId="0" borderId="15" xfId="0" applyFont="1" applyBorder="1"/>
    <xf numFmtId="0" fontId="65" fillId="30" borderId="15" xfId="0" applyFont="1" applyFill="1" applyBorder="1" applyAlignment="1">
      <alignment horizontal="center" vertical="center"/>
    </xf>
    <xf numFmtId="0" fontId="65" fillId="30" borderId="15" xfId="0" applyFont="1" applyFill="1" applyBorder="1" applyAlignment="1">
      <alignment horizontal="center" vertical="center" wrapText="1"/>
    </xf>
    <xf numFmtId="0" fontId="65" fillId="30" borderId="15" xfId="0" quotePrefix="1" applyFont="1" applyFill="1" applyBorder="1" applyAlignment="1">
      <alignment horizontal="center" vertical="center"/>
    </xf>
    <xf numFmtId="0" fontId="65" fillId="30" borderId="15" xfId="0" applyFont="1" applyFill="1" applyBorder="1" applyAlignment="1">
      <alignment horizontal="center" vertical="center"/>
    </xf>
  </cellXfs>
  <cellStyles count="1070">
    <cellStyle name="=C:\WINNT\SYSTEM32\COMMAND.COM" xfId="1"/>
    <cellStyle name="=C:\WINNT\SYSTEM32\COMMAND.COM 10" xfId="2"/>
    <cellStyle name="=C:\WINNT\SYSTEM32\COMMAND.COM 10 2" xfId="3"/>
    <cellStyle name="=C:\WINNT\SYSTEM32\COMMAND.COM 11" xfId="4"/>
    <cellStyle name="=C:\WINNT\SYSTEM32\COMMAND.COM 12" xfId="5"/>
    <cellStyle name="=C:\WINNT\SYSTEM32\COMMAND.COM 13" xfId="6"/>
    <cellStyle name="=C:\WINNT\SYSTEM32\COMMAND.COM 14" xfId="7"/>
    <cellStyle name="=C:\WINNT\SYSTEM32\COMMAND.COM 14 2" xfId="259"/>
    <cellStyle name="=C:\WINNT\SYSTEM32\COMMAND.COM 15" xfId="8"/>
    <cellStyle name="=C:\WINNT\SYSTEM32\COMMAND.COM 16" xfId="9"/>
    <cellStyle name="=C:\WINNT\SYSTEM32\COMMAND.COM 17" xfId="10"/>
    <cellStyle name="=C:\WINNT\SYSTEM32\COMMAND.COM 18" xfId="11"/>
    <cellStyle name="=C:\WINNT\SYSTEM32\COMMAND.COM 18 2" xfId="12"/>
    <cellStyle name="=C:\WINNT\SYSTEM32\COMMAND.COM 19" xfId="13"/>
    <cellStyle name="=C:\WINNT\SYSTEM32\COMMAND.COM 2" xfId="14"/>
    <cellStyle name="=C:\WINNT\SYSTEM32\COMMAND.COM 2 2" xfId="15"/>
    <cellStyle name="=C:\WINNT\SYSTEM32\COMMAND.COM 2 3" xfId="16"/>
    <cellStyle name="=C:\WINNT\SYSTEM32\COMMAND.COM 2 4" xfId="17"/>
    <cellStyle name="=C:\WINNT\SYSTEM32\COMMAND.COM 2 5" xfId="18"/>
    <cellStyle name="=C:\WINNT\SYSTEM32\COMMAND.COM 2 6" xfId="19"/>
    <cellStyle name="=C:\WINNT\SYSTEM32\COMMAND.COM 2 7" xfId="20"/>
    <cellStyle name="=C:\WINNT\SYSTEM32\COMMAND.COM 2 8" xfId="21"/>
    <cellStyle name="=C:\WINNT\SYSTEM32\COMMAND.COM 2 9" xfId="22"/>
    <cellStyle name="=C:\WINNT\SYSTEM32\COMMAND.COM 3" xfId="23"/>
    <cellStyle name="=C:\WINNT\SYSTEM32\COMMAND.COM 3 2" xfId="24"/>
    <cellStyle name="=C:\WINNT\SYSTEM32\COMMAND.COM 4" xfId="25"/>
    <cellStyle name="=C:\WINNT\SYSTEM32\COMMAND.COM 4 2" xfId="26"/>
    <cellStyle name="=C:\WINNT\SYSTEM32\COMMAND.COM 5" xfId="27"/>
    <cellStyle name="=C:\WINNT\SYSTEM32\COMMAND.COM 5 2" xfId="28"/>
    <cellStyle name="=C:\WINNT\SYSTEM32\COMMAND.COM 6" xfId="29"/>
    <cellStyle name="=C:\WINNT\SYSTEM32\COMMAND.COM 6 2" xfId="30"/>
    <cellStyle name="=C:\WINNT\SYSTEM32\COMMAND.COM 7" xfId="31"/>
    <cellStyle name="=C:\WINNT\SYSTEM32\COMMAND.COM 7 2" xfId="32"/>
    <cellStyle name="=C:\WINNT\SYSTEM32\COMMAND.COM 8" xfId="33"/>
    <cellStyle name="=C:\WINNT\SYSTEM32\COMMAND.COM 8 2" xfId="34"/>
    <cellStyle name="=C:\WINNT\SYSTEM32\COMMAND.COM 9" xfId="35"/>
    <cellStyle name="=C:\WINNT\SYSTEM32\COMMAND.COM 9 2" xfId="36"/>
    <cellStyle name="=C:\WINNT\SYSTEM32\COMMAND.COM_acumulados dic 2009 X No" xfId="260"/>
    <cellStyle name="20% - Accent1" xfId="261"/>
    <cellStyle name="20% - Accent2" xfId="262"/>
    <cellStyle name="20% - Accent3" xfId="263"/>
    <cellStyle name="20% - Accent4" xfId="264"/>
    <cellStyle name="20% - Accent5" xfId="265"/>
    <cellStyle name="20% - Accent6" xfId="266"/>
    <cellStyle name="20% - Énfasis1 2" xfId="267"/>
    <cellStyle name="20% - Énfasis2 2" xfId="268"/>
    <cellStyle name="20% - Énfasis3 2" xfId="269"/>
    <cellStyle name="20% - Énfasis4 2" xfId="270"/>
    <cellStyle name="20% - Énfasis5 2" xfId="271"/>
    <cellStyle name="20% - Énfasis6 2" xfId="272"/>
    <cellStyle name="40% - Accent1" xfId="273"/>
    <cellStyle name="40% - Accent2" xfId="274"/>
    <cellStyle name="40% - Accent3" xfId="275"/>
    <cellStyle name="40% - Accent4" xfId="276"/>
    <cellStyle name="40% - Accent5" xfId="277"/>
    <cellStyle name="40% - Accent6" xfId="278"/>
    <cellStyle name="40% - Énfasis1 2" xfId="279"/>
    <cellStyle name="40% - Énfasis2 2" xfId="280"/>
    <cellStyle name="40% - Énfasis3 2" xfId="281"/>
    <cellStyle name="40% - Énfasis4 2" xfId="282"/>
    <cellStyle name="40% - Énfasis5 2" xfId="283"/>
    <cellStyle name="40% - Énfasis6 2" xfId="284"/>
    <cellStyle name="60% - Accent1" xfId="285"/>
    <cellStyle name="60% - Accent2" xfId="286"/>
    <cellStyle name="60% - Accent3" xfId="287"/>
    <cellStyle name="60% - Accent4" xfId="288"/>
    <cellStyle name="60% - Accent5" xfId="289"/>
    <cellStyle name="60% - Accent6" xfId="290"/>
    <cellStyle name="60% - Énfasis1 2" xfId="291"/>
    <cellStyle name="60% - Énfasis2 2" xfId="292"/>
    <cellStyle name="60% - Énfasis3 2" xfId="293"/>
    <cellStyle name="60% - Énfasis4 2" xfId="294"/>
    <cellStyle name="60% - Énfasis5 2" xfId="295"/>
    <cellStyle name="60% - Énfasis6 2" xfId="296"/>
    <cellStyle name="Accent1" xfId="297"/>
    <cellStyle name="Accent2" xfId="298"/>
    <cellStyle name="Accent3" xfId="299"/>
    <cellStyle name="Accent4" xfId="300"/>
    <cellStyle name="Accent5" xfId="301"/>
    <cellStyle name="Accent6" xfId="302"/>
    <cellStyle name="Bad" xfId="303"/>
    <cellStyle name="Buena 2" xfId="304"/>
    <cellStyle name="Calculation" xfId="305"/>
    <cellStyle name="Cálculo 2" xfId="306"/>
    <cellStyle name="Celda de comprobación 2" xfId="307"/>
    <cellStyle name="Celda vinculada 2" xfId="308"/>
    <cellStyle name="Check Cell" xfId="309"/>
    <cellStyle name="Comma_MODELO CALIZ 2001" xfId="310"/>
    <cellStyle name="Comma0" xfId="311"/>
    <cellStyle name="Currency [0]_calendario613" xfId="312"/>
    <cellStyle name="Currency_calendario613" xfId="313"/>
    <cellStyle name="Encabezado 4 2" xfId="314"/>
    <cellStyle name="Énfasis1 2" xfId="315"/>
    <cellStyle name="Énfasis2 2" xfId="316"/>
    <cellStyle name="Énfasis3 2" xfId="317"/>
    <cellStyle name="Énfasis4 2" xfId="318"/>
    <cellStyle name="Énfasis5 2" xfId="319"/>
    <cellStyle name="Énfasis6 2" xfId="320"/>
    <cellStyle name="Entrada 2" xfId="321"/>
    <cellStyle name="Estilo 1" xfId="322"/>
    <cellStyle name="Euro" xfId="37"/>
    <cellStyle name="Euro 2" xfId="38"/>
    <cellStyle name="Euro 3" xfId="39"/>
    <cellStyle name="Euro 4" xfId="40"/>
    <cellStyle name="Euro 5" xfId="41"/>
    <cellStyle name="Euro 6" xfId="42"/>
    <cellStyle name="Euro 7" xfId="43"/>
    <cellStyle name="Euro 8" xfId="44"/>
    <cellStyle name="Euro 9" xfId="45"/>
    <cellStyle name="Euro_acumulados dic 2009 X No" xfId="323"/>
    <cellStyle name="Explanatory Text" xfId="324"/>
    <cellStyle name="F2" xfId="325"/>
    <cellStyle name="F3" xfId="326"/>
    <cellStyle name="F4" xfId="327"/>
    <cellStyle name="F5" xfId="328"/>
    <cellStyle name="F5 - Modelo1" xfId="329"/>
    <cellStyle name="F6" xfId="330"/>
    <cellStyle name="F7" xfId="331"/>
    <cellStyle name="F7 - Modelo3" xfId="332"/>
    <cellStyle name="F8" xfId="333"/>
    <cellStyle name="F8 - Modelo2" xfId="334"/>
    <cellStyle name="Good" xfId="335"/>
    <cellStyle name="Heading 1" xfId="336"/>
    <cellStyle name="Heading 2" xfId="337"/>
    <cellStyle name="Heading 3" xfId="338"/>
    <cellStyle name="Heading 4" xfId="339"/>
    <cellStyle name="Hipervínculo 2" xfId="340"/>
    <cellStyle name="Hipervínculo 2 2" xfId="341"/>
    <cellStyle name="Hipervínculo 2 3" xfId="342"/>
    <cellStyle name="Hipervínculo 3" xfId="343"/>
    <cellStyle name="Hipervínculo 4" xfId="344"/>
    <cellStyle name="Incorrecto 2" xfId="345"/>
    <cellStyle name="Input" xfId="346"/>
    <cellStyle name="Linked Cell" xfId="347"/>
    <cellStyle name="Millares" xfId="46" builtinId="3"/>
    <cellStyle name="Millares 10" xfId="47"/>
    <cellStyle name="Millares 10 2" xfId="348"/>
    <cellStyle name="Millares 11" xfId="48"/>
    <cellStyle name="Millares 11 2" xfId="49"/>
    <cellStyle name="Millares 12" xfId="50"/>
    <cellStyle name="Millares 12 2" xfId="349"/>
    <cellStyle name="Millares 12 3" xfId="350"/>
    <cellStyle name="Millares 13" xfId="51"/>
    <cellStyle name="Millares 13 2" xfId="351"/>
    <cellStyle name="Millares 14" xfId="52"/>
    <cellStyle name="Millares 14 2" xfId="352"/>
    <cellStyle name="Millares 15" xfId="353"/>
    <cellStyle name="Millares 16" xfId="354"/>
    <cellStyle name="Millares 16 2" xfId="355"/>
    <cellStyle name="Millares 17" xfId="356"/>
    <cellStyle name="Millares 18" xfId="357"/>
    <cellStyle name="Millares 19" xfId="358"/>
    <cellStyle name="Millares 2" xfId="53"/>
    <cellStyle name="Millares 2 2" xfId="54"/>
    <cellStyle name="Millares 2 2 2" xfId="55"/>
    <cellStyle name="Millares 2 2 2 2" xfId="359"/>
    <cellStyle name="Millares 2 2 3" xfId="56"/>
    <cellStyle name="Millares 2 2 3 2" xfId="360"/>
    <cellStyle name="Millares 2 3" xfId="57"/>
    <cellStyle name="Millares 2_Avance f y f CFE dlls" xfId="58"/>
    <cellStyle name="Millares 20" xfId="361"/>
    <cellStyle name="Millares 3" xfId="59"/>
    <cellStyle name="Millares 3 2" xfId="60"/>
    <cellStyle name="Millares 3 3" xfId="61"/>
    <cellStyle name="Millares 3 4" xfId="62"/>
    <cellStyle name="Millares 3 5" xfId="63"/>
    <cellStyle name="Millares 3 6" xfId="64"/>
    <cellStyle name="Millares 3 7" xfId="65"/>
    <cellStyle name="Millares 3 8" xfId="66"/>
    <cellStyle name="Millares 3 9" xfId="67"/>
    <cellStyle name="Millares 4" xfId="68"/>
    <cellStyle name="Millares 4 2" xfId="69"/>
    <cellStyle name="Millares 4 2 2" xfId="70"/>
    <cellStyle name="Millares 4 3" xfId="71"/>
    <cellStyle name="Millares 4 3 2" xfId="72"/>
    <cellStyle name="Millares 4 4" xfId="73"/>
    <cellStyle name="Millares 4 4 2" xfId="74"/>
    <cellStyle name="Millares 4 5" xfId="75"/>
    <cellStyle name="Millares 4 5 2" xfId="76"/>
    <cellStyle name="Millares 4 6" xfId="77"/>
    <cellStyle name="Millares 4 6 2" xfId="78"/>
    <cellStyle name="Millares 4 7" xfId="79"/>
    <cellStyle name="Millares 4 7 2" xfId="80"/>
    <cellStyle name="Millares 4 8" xfId="81"/>
    <cellStyle name="Millares 4 8 2" xfId="82"/>
    <cellStyle name="Millares 4 9" xfId="83"/>
    <cellStyle name="Millares 5" xfId="84"/>
    <cellStyle name="Millares 5 2" xfId="85"/>
    <cellStyle name="Millares 5 2 2" xfId="86"/>
    <cellStyle name="Millares 5 3" xfId="87"/>
    <cellStyle name="Millares 5 3 2" xfId="88"/>
    <cellStyle name="Millares 5 4" xfId="89"/>
    <cellStyle name="Millares 5 4 2" xfId="90"/>
    <cellStyle name="Millares 5 5" xfId="91"/>
    <cellStyle name="Millares 5 5 2" xfId="92"/>
    <cellStyle name="Millares 5 6" xfId="93"/>
    <cellStyle name="Millares 5 6 2" xfId="94"/>
    <cellStyle name="Millares 5 7" xfId="95"/>
    <cellStyle name="Millares 5 7 2" xfId="96"/>
    <cellStyle name="Millares 5 8" xfId="97"/>
    <cellStyle name="Millares 5 8 2" xfId="98"/>
    <cellStyle name="Millares 5 9" xfId="99"/>
    <cellStyle name="Millares 6" xfId="100"/>
    <cellStyle name="Millares 6 2" xfId="362"/>
    <cellStyle name="Millares 6 2 2" xfId="363"/>
    <cellStyle name="Millares 6 3" xfId="364"/>
    <cellStyle name="Millares 7" xfId="101"/>
    <cellStyle name="Millares 7 2" xfId="365"/>
    <cellStyle name="Millares 8" xfId="102"/>
    <cellStyle name="Millares 8 10" xfId="366"/>
    <cellStyle name="Millares 8 10 2" xfId="367"/>
    <cellStyle name="Millares 8 11" xfId="368"/>
    <cellStyle name="Millares 8 11 2" xfId="369"/>
    <cellStyle name="Millares 8 12" xfId="370"/>
    <cellStyle name="Millares 8 13" xfId="371"/>
    <cellStyle name="Millares 8 13 2" xfId="372"/>
    <cellStyle name="Millares 8 14" xfId="373"/>
    <cellStyle name="Millares 8 14 2" xfId="374"/>
    <cellStyle name="Millares 8 15" xfId="375"/>
    <cellStyle name="Millares 8 15 2" xfId="376"/>
    <cellStyle name="Millares 8 16" xfId="377"/>
    <cellStyle name="Millares 8 16 2" xfId="378"/>
    <cellStyle name="Millares 8 17" xfId="379"/>
    <cellStyle name="Millares 8 17 2" xfId="380"/>
    <cellStyle name="Millares 8 18" xfId="381"/>
    <cellStyle name="Millares 8 18 2" xfId="382"/>
    <cellStyle name="Millares 8 19" xfId="383"/>
    <cellStyle name="Millares 8 19 2" xfId="384"/>
    <cellStyle name="Millares 8 2" xfId="385"/>
    <cellStyle name="Millares 8 2 2" xfId="386"/>
    <cellStyle name="Millares 8 20" xfId="387"/>
    <cellStyle name="Millares 8 20 2" xfId="388"/>
    <cellStyle name="Millares 8 21" xfId="389"/>
    <cellStyle name="Millares 8 21 2" xfId="390"/>
    <cellStyle name="Millares 8 22" xfId="391"/>
    <cellStyle name="Millares 8 22 2" xfId="392"/>
    <cellStyle name="Millares 8 23" xfId="393"/>
    <cellStyle name="Millares 8 23 2" xfId="394"/>
    <cellStyle name="Millares 8 24" xfId="395"/>
    <cellStyle name="Millares 8 24 2" xfId="396"/>
    <cellStyle name="Millares 8 25" xfId="397"/>
    <cellStyle name="Millares 8 25 2" xfId="398"/>
    <cellStyle name="Millares 8 26" xfId="399"/>
    <cellStyle name="Millares 8 27" xfId="400"/>
    <cellStyle name="Millares 8 28" xfId="401"/>
    <cellStyle name="Millares 8 29" xfId="402"/>
    <cellStyle name="Millares 8 3" xfId="403"/>
    <cellStyle name="Millares 8 30" xfId="404"/>
    <cellStyle name="Millares 8 31" xfId="405"/>
    <cellStyle name="Millares 8 32" xfId="406"/>
    <cellStyle name="Millares 8 33" xfId="407"/>
    <cellStyle name="Millares 8 4" xfId="408"/>
    <cellStyle name="Millares 8 4 2" xfId="409"/>
    <cellStyle name="Millares 8 5" xfId="410"/>
    <cellStyle name="Millares 8 5 2" xfId="411"/>
    <cellStyle name="Millares 8 6" xfId="412"/>
    <cellStyle name="Millares 8 6 2" xfId="413"/>
    <cellStyle name="Millares 8 7" xfId="414"/>
    <cellStyle name="Millares 8 7 2" xfId="415"/>
    <cellStyle name="Millares 8 8" xfId="416"/>
    <cellStyle name="Millares 8 8 2" xfId="417"/>
    <cellStyle name="Millares 8 9" xfId="418"/>
    <cellStyle name="Millares 8 9 2" xfId="419"/>
    <cellStyle name="Millares 9" xfId="103"/>
    <cellStyle name="Millares 9 2" xfId="420"/>
    <cellStyle name="Milliers [0]_18-Oct-Med_A_L2" xfId="421"/>
    <cellStyle name="Milliers_18-Oct-Med_A_L2" xfId="422"/>
    <cellStyle name="Moneda 2" xfId="104"/>
    <cellStyle name="Moneda 2 2" xfId="105"/>
    <cellStyle name="Moneda 2 3" xfId="106"/>
    <cellStyle name="Moneda 2 4" xfId="107"/>
    <cellStyle name="Moneda 2 5" xfId="108"/>
    <cellStyle name="Moneda 2 6" xfId="109"/>
    <cellStyle name="Moneda 2 7" xfId="110"/>
    <cellStyle name="Moneda 2 8" xfId="111"/>
    <cellStyle name="Moneda 2 9" xfId="112"/>
    <cellStyle name="Moneda 3" xfId="423"/>
    <cellStyle name="Moneda 3 2" xfId="424"/>
    <cellStyle name="Moneda 3 3" xfId="425"/>
    <cellStyle name="Monétaire [0]_18-Oct-Med_A_L2" xfId="426"/>
    <cellStyle name="Monétaire_18-Oct-Med_A_L2" xfId="427"/>
    <cellStyle name="Neutral 2" xfId="428"/>
    <cellStyle name="No-definido" xfId="429"/>
    <cellStyle name="No-definido 2" xfId="430"/>
    <cellStyle name="No-definido 3" xfId="431"/>
    <cellStyle name="No-definido_acumulados dic 2009 X No" xfId="432"/>
    <cellStyle name="Normal" xfId="0" builtinId="0"/>
    <cellStyle name="Normal - Estilo1" xfId="433"/>
    <cellStyle name="Normal - Estilo1 2" xfId="434"/>
    <cellStyle name="Normal - Estilo1 3" xfId="435"/>
    <cellStyle name="Normal - Estilo1_acumulados dic 2009 X No" xfId="436"/>
    <cellStyle name="Normal - Estilo2" xfId="437"/>
    <cellStyle name="Normal - Estilo2 2" xfId="438"/>
    <cellStyle name="Normal - Estilo2 3" xfId="439"/>
    <cellStyle name="Normal - Estilo2_acumulados dic 2009 X No" xfId="440"/>
    <cellStyle name="Normal - Estilo3" xfId="441"/>
    <cellStyle name="Normal - Estilo3 2" xfId="442"/>
    <cellStyle name="Normal - Estilo3 3" xfId="443"/>
    <cellStyle name="Normal - Estilo3_acumulados dic 2009 X No" xfId="444"/>
    <cellStyle name="Normal - Estilo4" xfId="445"/>
    <cellStyle name="Normal - Estilo4 2" xfId="446"/>
    <cellStyle name="Normal - Estilo4 3" xfId="447"/>
    <cellStyle name="Normal - Estilo4_acumulados dic 2009 X No" xfId="448"/>
    <cellStyle name="Normal - Estilo5" xfId="449"/>
    <cellStyle name="Normal - Estilo5 2" xfId="450"/>
    <cellStyle name="Normal - Estilo5 3" xfId="451"/>
    <cellStyle name="Normal - Estilo5_acumulados dic 2009 X No" xfId="452"/>
    <cellStyle name="Normal - Estilo6" xfId="453"/>
    <cellStyle name="Normal - Estilo6 2" xfId="454"/>
    <cellStyle name="Normal - Estilo6 3" xfId="455"/>
    <cellStyle name="Normal - Estilo6_acumulados dic 2009 X No" xfId="456"/>
    <cellStyle name="Normal - Estilo7" xfId="457"/>
    <cellStyle name="Normal - Estilo7 2" xfId="458"/>
    <cellStyle name="Normal - Estilo7 3" xfId="459"/>
    <cellStyle name="Normal - Estilo7_acumulados dic 2009 X No" xfId="460"/>
    <cellStyle name="Normal - Estilo8" xfId="461"/>
    <cellStyle name="Normal - Estilo8 2" xfId="462"/>
    <cellStyle name="Normal - Estilo8 3" xfId="463"/>
    <cellStyle name="Normal - Estilo8_acumulados dic 2009 X No" xfId="464"/>
    <cellStyle name="Normal 10" xfId="113"/>
    <cellStyle name="Normal 10 2" xfId="465"/>
    <cellStyle name="Normal 100" xfId="466"/>
    <cellStyle name="Normal 101" xfId="467"/>
    <cellStyle name="Normal 102" xfId="468"/>
    <cellStyle name="Normal 103" xfId="469"/>
    <cellStyle name="Normal 104" xfId="470"/>
    <cellStyle name="Normal 105" xfId="471"/>
    <cellStyle name="Normal 106" xfId="472"/>
    <cellStyle name="Normal 107" xfId="473"/>
    <cellStyle name="Normal 108" xfId="474"/>
    <cellStyle name="Normal 108 2" xfId="475"/>
    <cellStyle name="Normal 109" xfId="476"/>
    <cellStyle name="Normal 109 2" xfId="477"/>
    <cellStyle name="Normal 11" xfId="114"/>
    <cellStyle name="Normal 11 2" xfId="478"/>
    <cellStyle name="Normal 110" xfId="479"/>
    <cellStyle name="Normal 110 2" xfId="480"/>
    <cellStyle name="Normal 110 2 2" xfId="481"/>
    <cellStyle name="Normal 111" xfId="482"/>
    <cellStyle name="Normal 111 2" xfId="483"/>
    <cellStyle name="Normal 111 3" xfId="484"/>
    <cellStyle name="Normal 112" xfId="485"/>
    <cellStyle name="Normal 113" xfId="486"/>
    <cellStyle name="Normal 114" xfId="487"/>
    <cellStyle name="Normal 115" xfId="488"/>
    <cellStyle name="Normal 116" xfId="489"/>
    <cellStyle name="Normal 117" xfId="490"/>
    <cellStyle name="Normal 118" xfId="491"/>
    <cellStyle name="Normal 119" xfId="492"/>
    <cellStyle name="Normal 12" xfId="115"/>
    <cellStyle name="Normal 12 2" xfId="493"/>
    <cellStyle name="Normal 120" xfId="494"/>
    <cellStyle name="Normal 121" xfId="495"/>
    <cellStyle name="Normal 122" xfId="496"/>
    <cellStyle name="Normal 123" xfId="497"/>
    <cellStyle name="Normal 124" xfId="498"/>
    <cellStyle name="Normal 125" xfId="499"/>
    <cellStyle name="Normal 126" xfId="500"/>
    <cellStyle name="Normal 127" xfId="501"/>
    <cellStyle name="Normal 128" xfId="502"/>
    <cellStyle name="Normal 129" xfId="503"/>
    <cellStyle name="Normal 13" xfId="116"/>
    <cellStyle name="Normal 13 2" xfId="504"/>
    <cellStyle name="Normal 130" xfId="505"/>
    <cellStyle name="Normal 131" xfId="506"/>
    <cellStyle name="Normal 132" xfId="507"/>
    <cellStyle name="Normal 133" xfId="508"/>
    <cellStyle name="Normal 134" xfId="509"/>
    <cellStyle name="Normal 135" xfId="510"/>
    <cellStyle name="Normal 136" xfId="511"/>
    <cellStyle name="Normal 137" xfId="512"/>
    <cellStyle name="Normal 138" xfId="513"/>
    <cellStyle name="Normal 139" xfId="514"/>
    <cellStyle name="Normal 14" xfId="117"/>
    <cellStyle name="Normal 14 2" xfId="515"/>
    <cellStyle name="Normal 140" xfId="516"/>
    <cellStyle name="Normal 141" xfId="517"/>
    <cellStyle name="Normal 142" xfId="518"/>
    <cellStyle name="Normal 143" xfId="519"/>
    <cellStyle name="Normal 144" xfId="520"/>
    <cellStyle name="Normal 145" xfId="521"/>
    <cellStyle name="Normal 146" xfId="522"/>
    <cellStyle name="Normal 147" xfId="523"/>
    <cellStyle name="Normal 148" xfId="524"/>
    <cellStyle name="Normal 149" xfId="525"/>
    <cellStyle name="Normal 15" xfId="118"/>
    <cellStyle name="Normal 15 2" xfId="526"/>
    <cellStyle name="Normal 15 3" xfId="527"/>
    <cellStyle name="Normal 150" xfId="528"/>
    <cellStyle name="Normal 151" xfId="529"/>
    <cellStyle name="Normal 152" xfId="530"/>
    <cellStyle name="Normal 153" xfId="531"/>
    <cellStyle name="Normal 154" xfId="532"/>
    <cellStyle name="Normal 155" xfId="533"/>
    <cellStyle name="Normal 156" xfId="534"/>
    <cellStyle name="Normal 157" xfId="535"/>
    <cellStyle name="Normal 158" xfId="536"/>
    <cellStyle name="Normal 159" xfId="537"/>
    <cellStyle name="Normal 16" xfId="119"/>
    <cellStyle name="Normal 16 2" xfId="538"/>
    <cellStyle name="Normal 160" xfId="539"/>
    <cellStyle name="Normal 161" xfId="540"/>
    <cellStyle name="Normal 162" xfId="541"/>
    <cellStyle name="Normal 163" xfId="542"/>
    <cellStyle name="Normal 164" xfId="543"/>
    <cellStyle name="Normal 165" xfId="544"/>
    <cellStyle name="Normal 166" xfId="545"/>
    <cellStyle name="Normal 167" xfId="546"/>
    <cellStyle name="Normal 168" xfId="547"/>
    <cellStyle name="Normal 169" xfId="548"/>
    <cellStyle name="Normal 17" xfId="120"/>
    <cellStyle name="Normal 17 2" xfId="549"/>
    <cellStyle name="Normal 170" xfId="550"/>
    <cellStyle name="Normal 171" xfId="551"/>
    <cellStyle name="Normal 172" xfId="552"/>
    <cellStyle name="Normal 173" xfId="553"/>
    <cellStyle name="Normal 174" xfId="554"/>
    <cellStyle name="Normal 175" xfId="555"/>
    <cellStyle name="Normal 176" xfId="556"/>
    <cellStyle name="Normal 177" xfId="557"/>
    <cellStyle name="Normal 178" xfId="558"/>
    <cellStyle name="Normal 179" xfId="559"/>
    <cellStyle name="Normal 18" xfId="121"/>
    <cellStyle name="Normal 18 2" xfId="560"/>
    <cellStyle name="Normal 180" xfId="561"/>
    <cellStyle name="Normal 181" xfId="562"/>
    <cellStyle name="Normal 182" xfId="563"/>
    <cellStyle name="Normal 183" xfId="564"/>
    <cellStyle name="Normal 184" xfId="565"/>
    <cellStyle name="Normal 185" xfId="566"/>
    <cellStyle name="Normal 186" xfId="567"/>
    <cellStyle name="Normal 187" xfId="568"/>
    <cellStyle name="Normal 188" xfId="569"/>
    <cellStyle name="Normal 189" xfId="570"/>
    <cellStyle name="Normal 19" xfId="122"/>
    <cellStyle name="Normal 19 2" xfId="123"/>
    <cellStyle name="Normal 190" xfId="571"/>
    <cellStyle name="Normal 191" xfId="572"/>
    <cellStyle name="Normal 192" xfId="573"/>
    <cellStyle name="Normal 193" xfId="574"/>
    <cellStyle name="Normal 194" xfId="575"/>
    <cellStyle name="Normal 195" xfId="576"/>
    <cellStyle name="Normal 196" xfId="577"/>
    <cellStyle name="Normal 197" xfId="578"/>
    <cellStyle name="Normal 198" xfId="579"/>
    <cellStyle name="Normal 199" xfId="580"/>
    <cellStyle name="Normal 2" xfId="124"/>
    <cellStyle name="Normal 2 10" xfId="125"/>
    <cellStyle name="Normal 2 11" xfId="126"/>
    <cellStyle name="Normal 2 2" xfId="127"/>
    <cellStyle name="Normal 2 2 2" xfId="128"/>
    <cellStyle name="Normal 2 2 2 2" xfId="581"/>
    <cellStyle name="Normal 2 2 3" xfId="129"/>
    <cellStyle name="Normal 2 2 4" xfId="130"/>
    <cellStyle name="Normal 2 2 5" xfId="131"/>
    <cellStyle name="Normal 2 2 6" xfId="132"/>
    <cellStyle name="Normal 2 2 7" xfId="133"/>
    <cellStyle name="Normal 2 2 8" xfId="134"/>
    <cellStyle name="Normal 2 2 9" xfId="135"/>
    <cellStyle name="Normal 2 2_~6252395" xfId="582"/>
    <cellStyle name="Normal 2 3" xfId="136"/>
    <cellStyle name="Normal 2 4" xfId="137"/>
    <cellStyle name="Normal 2 4 2" xfId="583"/>
    <cellStyle name="Normal 2 5" xfId="138"/>
    <cellStyle name="Normal 2 6" xfId="139"/>
    <cellStyle name="Normal 2 7" xfId="140"/>
    <cellStyle name="Normal 2 8" xfId="141"/>
    <cellStyle name="Normal 2 9" xfId="142"/>
    <cellStyle name="Normal 2_~6252395" xfId="584"/>
    <cellStyle name="Normal 20" xfId="143"/>
    <cellStyle name="Normal 20 2" xfId="585"/>
    <cellStyle name="Normal 200" xfId="586"/>
    <cellStyle name="Normal 201" xfId="587"/>
    <cellStyle name="Normal 202" xfId="588"/>
    <cellStyle name="Normal 203" xfId="589"/>
    <cellStyle name="Normal 204" xfId="590"/>
    <cellStyle name="Normal 205" xfId="591"/>
    <cellStyle name="Normal 206" xfId="592"/>
    <cellStyle name="Normal 207" xfId="593"/>
    <cellStyle name="Normal 208" xfId="594"/>
    <cellStyle name="Normal 209" xfId="595"/>
    <cellStyle name="Normal 21" xfId="144"/>
    <cellStyle name="Normal 21 2" xfId="596"/>
    <cellStyle name="Normal 210" xfId="597"/>
    <cellStyle name="Normal 211" xfId="598"/>
    <cellStyle name="Normal 212" xfId="599"/>
    <cellStyle name="Normal 213" xfId="600"/>
    <cellStyle name="Normal 214" xfId="601"/>
    <cellStyle name="Normal 215" xfId="602"/>
    <cellStyle name="Normal 216" xfId="603"/>
    <cellStyle name="Normal 217" xfId="604"/>
    <cellStyle name="Normal 218" xfId="605"/>
    <cellStyle name="Normal 219" xfId="606"/>
    <cellStyle name="Normal 22" xfId="145"/>
    <cellStyle name="Normal 22 10" xfId="146"/>
    <cellStyle name="Normal 22 11" xfId="147"/>
    <cellStyle name="Normal 22 12" xfId="148"/>
    <cellStyle name="Normal 22 13" xfId="149"/>
    <cellStyle name="Normal 22 14" xfId="150"/>
    <cellStyle name="Normal 22 15" xfId="151"/>
    <cellStyle name="Normal 22 16" xfId="152"/>
    <cellStyle name="Normal 22 17" xfId="153"/>
    <cellStyle name="Normal 22 18" xfId="154"/>
    <cellStyle name="Normal 22 19" xfId="155"/>
    <cellStyle name="Normal 22 2" xfId="156"/>
    <cellStyle name="Normal 22 20" xfId="157"/>
    <cellStyle name="Normal 22 21" xfId="158"/>
    <cellStyle name="Normal 22 22" xfId="159"/>
    <cellStyle name="Normal 22 23" xfId="160"/>
    <cellStyle name="Normal 22 24" xfId="161"/>
    <cellStyle name="Normal 22 25" xfId="162"/>
    <cellStyle name="Normal 22 26" xfId="163"/>
    <cellStyle name="Normal 22 27" xfId="164"/>
    <cellStyle name="Normal 22 28" xfId="165"/>
    <cellStyle name="Normal 22 29" xfId="166"/>
    <cellStyle name="Normal 22 3" xfId="167"/>
    <cellStyle name="Normal 22 30" xfId="168"/>
    <cellStyle name="Normal 22 31" xfId="169"/>
    <cellStyle name="Normal 22 32" xfId="170"/>
    <cellStyle name="Normal 22 33" xfId="171"/>
    <cellStyle name="Normal 22 34" xfId="172"/>
    <cellStyle name="Normal 22 35" xfId="173"/>
    <cellStyle name="Normal 22 4" xfId="174"/>
    <cellStyle name="Normal 22 5" xfId="175"/>
    <cellStyle name="Normal 22 6" xfId="176"/>
    <cellStyle name="Normal 22 7" xfId="177"/>
    <cellStyle name="Normal 22 8" xfId="178"/>
    <cellStyle name="Normal 22 9" xfId="179"/>
    <cellStyle name="Normal 220" xfId="607"/>
    <cellStyle name="Normal 221" xfId="608"/>
    <cellStyle name="Normal 222" xfId="609"/>
    <cellStyle name="Normal 223" xfId="610"/>
    <cellStyle name="Normal 224" xfId="611"/>
    <cellStyle name="Normal 225" xfId="612"/>
    <cellStyle name="Normal 226" xfId="613"/>
    <cellStyle name="Normal 227" xfId="614"/>
    <cellStyle name="Normal 227 2" xfId="615"/>
    <cellStyle name="Normal 228" xfId="616"/>
    <cellStyle name="Normal 228 2" xfId="617"/>
    <cellStyle name="Normal 229" xfId="618"/>
    <cellStyle name="Normal 229 2" xfId="619"/>
    <cellStyle name="Normal 23" xfId="180"/>
    <cellStyle name="Normal 230" xfId="620"/>
    <cellStyle name="Normal 230 2" xfId="621"/>
    <cellStyle name="Normal 231" xfId="622"/>
    <cellStyle name="Normal 231 2" xfId="623"/>
    <cellStyle name="Normal 232" xfId="624"/>
    <cellStyle name="Normal 233" xfId="625"/>
    <cellStyle name="Normal 234" xfId="626"/>
    <cellStyle name="Normal 235" xfId="627"/>
    <cellStyle name="Normal 236" xfId="628"/>
    <cellStyle name="Normal 237" xfId="629"/>
    <cellStyle name="Normal 238" xfId="630"/>
    <cellStyle name="Normal 239" xfId="631"/>
    <cellStyle name="Normal 239 2" xfId="632"/>
    <cellStyle name="Normal 24" xfId="181"/>
    <cellStyle name="Normal 240" xfId="633"/>
    <cellStyle name="Normal 240 2" xfId="634"/>
    <cellStyle name="Normal 241" xfId="635"/>
    <cellStyle name="Normal 241 2" xfId="636"/>
    <cellStyle name="Normal 242" xfId="637"/>
    <cellStyle name="Normal 242 2" xfId="638"/>
    <cellStyle name="Normal 243" xfId="639"/>
    <cellStyle name="Normal 243 2" xfId="640"/>
    <cellStyle name="Normal 244" xfId="641"/>
    <cellStyle name="Normal 245" xfId="642"/>
    <cellStyle name="Normal 246" xfId="643"/>
    <cellStyle name="Normal 247" xfId="644"/>
    <cellStyle name="Normal 248" xfId="645"/>
    <cellStyle name="Normal 249" xfId="646"/>
    <cellStyle name="Normal 25" xfId="182"/>
    <cellStyle name="Normal 25 2" xfId="647"/>
    <cellStyle name="Normal 25 3" xfId="648"/>
    <cellStyle name="Normal 250" xfId="649"/>
    <cellStyle name="Normal 251" xfId="650"/>
    <cellStyle name="Normal 252" xfId="651"/>
    <cellStyle name="Normal 253" xfId="652"/>
    <cellStyle name="Normal 254" xfId="653"/>
    <cellStyle name="Normal 255" xfId="654"/>
    <cellStyle name="Normal 256" xfId="655"/>
    <cellStyle name="Normal 257" xfId="656"/>
    <cellStyle name="Normal 258" xfId="657"/>
    <cellStyle name="Normal 259" xfId="658"/>
    <cellStyle name="Normal 26" xfId="183"/>
    <cellStyle name="Normal 26 2" xfId="659"/>
    <cellStyle name="Normal 26 3" xfId="660"/>
    <cellStyle name="Normal 260" xfId="661"/>
    <cellStyle name="Normal 261" xfId="662"/>
    <cellStyle name="Normal 262" xfId="663"/>
    <cellStyle name="Normal 263" xfId="664"/>
    <cellStyle name="Normal 264" xfId="665"/>
    <cellStyle name="Normal 265" xfId="666"/>
    <cellStyle name="Normal 266" xfId="667"/>
    <cellStyle name="Normal 267" xfId="668"/>
    <cellStyle name="Normal 268" xfId="669"/>
    <cellStyle name="Normal 269" xfId="670"/>
    <cellStyle name="Normal 27" xfId="184"/>
    <cellStyle name="Normal 27 2" xfId="671"/>
    <cellStyle name="Normal 27 3" xfId="672"/>
    <cellStyle name="Normal 270" xfId="673"/>
    <cellStyle name="Normal 271" xfId="674"/>
    <cellStyle name="Normal 272" xfId="675"/>
    <cellStyle name="Normal 273" xfId="676"/>
    <cellStyle name="Normal 273 2" xfId="677"/>
    <cellStyle name="Normal 274" xfId="678"/>
    <cellStyle name="Normal 274 2" xfId="679"/>
    <cellStyle name="Normal 275" xfId="680"/>
    <cellStyle name="Normal 275 2" xfId="681"/>
    <cellStyle name="Normal 276" xfId="682"/>
    <cellStyle name="Normal 276 2" xfId="683"/>
    <cellStyle name="Normal 277" xfId="684"/>
    <cellStyle name="Normal 277 2" xfId="685"/>
    <cellStyle name="Normal 278" xfId="686"/>
    <cellStyle name="Normal 279" xfId="687"/>
    <cellStyle name="Normal 28" xfId="688"/>
    <cellStyle name="Normal 280" xfId="689"/>
    <cellStyle name="Normal 281" xfId="690"/>
    <cellStyle name="Normal 282" xfId="691"/>
    <cellStyle name="Normal 283" xfId="692"/>
    <cellStyle name="Normal 284" xfId="693"/>
    <cellStyle name="Normal 284 2" xfId="694"/>
    <cellStyle name="Normal 285" xfId="695"/>
    <cellStyle name="Normal 285 2" xfId="696"/>
    <cellStyle name="Normal 286" xfId="697"/>
    <cellStyle name="Normal 287" xfId="698"/>
    <cellStyle name="Normal 288" xfId="699"/>
    <cellStyle name="Normal 288 2" xfId="700"/>
    <cellStyle name="Normal 289" xfId="701"/>
    <cellStyle name="Normal 29" xfId="702"/>
    <cellStyle name="Normal 290" xfId="703"/>
    <cellStyle name="Normal 291" xfId="704"/>
    <cellStyle name="Normal 292" xfId="705"/>
    <cellStyle name="Normal 293" xfId="706"/>
    <cellStyle name="Normal 293 2" xfId="707"/>
    <cellStyle name="Normal 294" xfId="708"/>
    <cellStyle name="Normal 294 2" xfId="709"/>
    <cellStyle name="Normal 295" xfId="710"/>
    <cellStyle name="Normal 295 2" xfId="711"/>
    <cellStyle name="Normal 296" xfId="712"/>
    <cellStyle name="Normal 296 2" xfId="713"/>
    <cellStyle name="Normal 297" xfId="714"/>
    <cellStyle name="Normal 297 2" xfId="715"/>
    <cellStyle name="Normal 298" xfId="716"/>
    <cellStyle name="Normal 299" xfId="717"/>
    <cellStyle name="Normal 3" xfId="185"/>
    <cellStyle name="Normal 3 2" xfId="186"/>
    <cellStyle name="Normal 3 3" xfId="187"/>
    <cellStyle name="Normal 3 4" xfId="188"/>
    <cellStyle name="Normal 3 5" xfId="189"/>
    <cellStyle name="Normal 3 6" xfId="190"/>
    <cellStyle name="Normal 3 7" xfId="191"/>
    <cellStyle name="Normal 3 8" xfId="192"/>
    <cellStyle name="Normal 3 9" xfId="193"/>
    <cellStyle name="Normal 30" xfId="718"/>
    <cellStyle name="Normal 300" xfId="719"/>
    <cellStyle name="Normal 301" xfId="720"/>
    <cellStyle name="Normal 302" xfId="721"/>
    <cellStyle name="Normal 303" xfId="722"/>
    <cellStyle name="Normal 304" xfId="723"/>
    <cellStyle name="Normal 304 2" xfId="724"/>
    <cellStyle name="Normal 305" xfId="725"/>
    <cellStyle name="Normal 305 2" xfId="726"/>
    <cellStyle name="Normal 306" xfId="727"/>
    <cellStyle name="Normal 306 2" xfId="728"/>
    <cellStyle name="Normal 307" xfId="729"/>
    <cellStyle name="Normal 307 2" xfId="730"/>
    <cellStyle name="Normal 308" xfId="731"/>
    <cellStyle name="Normal 308 2" xfId="732"/>
    <cellStyle name="Normal 309" xfId="733"/>
    <cellStyle name="Normal 309 2" xfId="734"/>
    <cellStyle name="Normal 31" xfId="735"/>
    <cellStyle name="Normal 310" xfId="736"/>
    <cellStyle name="Normal 310 2" xfId="737"/>
    <cellStyle name="Normal 311" xfId="738"/>
    <cellStyle name="Normal 311 2" xfId="739"/>
    <cellStyle name="Normal 312" xfId="740"/>
    <cellStyle name="Normal 312 2" xfId="741"/>
    <cellStyle name="Normal 313" xfId="742"/>
    <cellStyle name="Normal 313 2" xfId="743"/>
    <cellStyle name="Normal 314" xfId="744"/>
    <cellStyle name="Normal 315" xfId="745"/>
    <cellStyle name="Normal 316" xfId="746"/>
    <cellStyle name="Normal 317" xfId="747"/>
    <cellStyle name="Normal 318" xfId="748"/>
    <cellStyle name="Normal 319" xfId="749"/>
    <cellStyle name="Normal 32" xfId="750"/>
    <cellStyle name="Normal 320" xfId="751"/>
    <cellStyle name="Normal 321" xfId="752"/>
    <cellStyle name="Normal 322" xfId="753"/>
    <cellStyle name="Normal 323" xfId="754"/>
    <cellStyle name="Normal 324" xfId="755"/>
    <cellStyle name="Normal 325" xfId="756"/>
    <cellStyle name="Normal 326" xfId="757"/>
    <cellStyle name="Normal 327" xfId="758"/>
    <cellStyle name="Normal 328" xfId="759"/>
    <cellStyle name="Normal 329" xfId="760"/>
    <cellStyle name="Normal 33" xfId="761"/>
    <cellStyle name="Normal 330" xfId="762"/>
    <cellStyle name="Normal 331" xfId="763"/>
    <cellStyle name="Normal 332" xfId="764"/>
    <cellStyle name="Normal 333" xfId="765"/>
    <cellStyle name="Normal 334" xfId="766"/>
    <cellStyle name="Normal 335" xfId="767"/>
    <cellStyle name="Normal 336" xfId="768"/>
    <cellStyle name="Normal 337" xfId="769"/>
    <cellStyle name="Normal 338" xfId="770"/>
    <cellStyle name="Normal 339" xfId="771"/>
    <cellStyle name="Normal 34" xfId="772"/>
    <cellStyle name="Normal 340" xfId="773"/>
    <cellStyle name="Normal 341" xfId="774"/>
    <cellStyle name="Normal 342" xfId="775"/>
    <cellStyle name="Normal 343" xfId="776"/>
    <cellStyle name="Normal 344" xfId="777"/>
    <cellStyle name="Normal 345" xfId="778"/>
    <cellStyle name="Normal 346" xfId="779"/>
    <cellStyle name="Normal 347" xfId="780"/>
    <cellStyle name="Normal 348" xfId="781"/>
    <cellStyle name="Normal 349" xfId="782"/>
    <cellStyle name="Normal 35" xfId="783"/>
    <cellStyle name="Normal 350" xfId="784"/>
    <cellStyle name="Normal 351" xfId="785"/>
    <cellStyle name="Normal 352" xfId="786"/>
    <cellStyle name="Normal 353" xfId="787"/>
    <cellStyle name="Normal 354" xfId="788"/>
    <cellStyle name="Normal 355" xfId="789"/>
    <cellStyle name="Normal 356" xfId="790"/>
    <cellStyle name="Normal 357" xfId="791"/>
    <cellStyle name="Normal 358" xfId="792"/>
    <cellStyle name="Normal 359" xfId="793"/>
    <cellStyle name="Normal 36" xfId="794"/>
    <cellStyle name="Normal 360" xfId="795"/>
    <cellStyle name="Normal 361" xfId="796"/>
    <cellStyle name="Normal 362" xfId="797"/>
    <cellStyle name="Normal 363" xfId="798"/>
    <cellStyle name="Normal 364" xfId="799"/>
    <cellStyle name="Normal 365" xfId="800"/>
    <cellStyle name="Normal 366" xfId="801"/>
    <cellStyle name="Normal 367" xfId="802"/>
    <cellStyle name="Normal 368" xfId="803"/>
    <cellStyle name="Normal 369" xfId="804"/>
    <cellStyle name="Normal 37" xfId="805"/>
    <cellStyle name="Normal 370" xfId="806"/>
    <cellStyle name="Normal 371" xfId="807"/>
    <cellStyle name="Normal 372" xfId="808"/>
    <cellStyle name="Normal 373" xfId="809"/>
    <cellStyle name="Normal 374" xfId="810"/>
    <cellStyle name="Normal 375" xfId="811"/>
    <cellStyle name="Normal 376" xfId="812"/>
    <cellStyle name="Normal 377" xfId="813"/>
    <cellStyle name="Normal 378" xfId="814"/>
    <cellStyle name="Normal 379" xfId="815"/>
    <cellStyle name="Normal 38" xfId="816"/>
    <cellStyle name="Normal 380" xfId="817"/>
    <cellStyle name="Normal 381" xfId="818"/>
    <cellStyle name="Normal 382" xfId="819"/>
    <cellStyle name="Normal 383" xfId="820"/>
    <cellStyle name="Normal 384" xfId="821"/>
    <cellStyle name="Normal 385" xfId="822"/>
    <cellStyle name="Normal 386" xfId="823"/>
    <cellStyle name="Normal 387" xfId="824"/>
    <cellStyle name="Normal 388" xfId="825"/>
    <cellStyle name="Normal 389" xfId="826"/>
    <cellStyle name="Normal 39" xfId="827"/>
    <cellStyle name="Normal 390" xfId="828"/>
    <cellStyle name="Normal 391" xfId="829"/>
    <cellStyle name="Normal 392" xfId="830"/>
    <cellStyle name="Normal 393" xfId="831"/>
    <cellStyle name="Normal 394" xfId="832"/>
    <cellStyle name="Normal 395" xfId="833"/>
    <cellStyle name="Normal 396" xfId="834"/>
    <cellStyle name="Normal 397" xfId="835"/>
    <cellStyle name="Normal 398" xfId="836"/>
    <cellStyle name="Normal 399" xfId="837"/>
    <cellStyle name="Normal 4" xfId="194"/>
    <cellStyle name="Normal 4 2" xfId="195"/>
    <cellStyle name="Normal 4 2 2" xfId="196"/>
    <cellStyle name="Normal 4 2 3" xfId="838"/>
    <cellStyle name="Normal 4 3" xfId="197"/>
    <cellStyle name="Normal 4 3 2" xfId="198"/>
    <cellStyle name="Normal 4 4" xfId="199"/>
    <cellStyle name="Normal 4 4 2" xfId="200"/>
    <cellStyle name="Normal 4 5" xfId="201"/>
    <cellStyle name="Normal 4 5 2" xfId="202"/>
    <cellStyle name="Normal 4 6" xfId="203"/>
    <cellStyle name="Normal 4 6 2" xfId="204"/>
    <cellStyle name="Normal 4 7" xfId="205"/>
    <cellStyle name="Normal 4 7 2" xfId="206"/>
    <cellStyle name="Normal 4 8" xfId="207"/>
    <cellStyle name="Normal 4 8 2" xfId="208"/>
    <cellStyle name="Normal 4 9" xfId="209"/>
    <cellStyle name="Normal 4_acumulados dic 2009 X No" xfId="839"/>
    <cellStyle name="Normal 40" xfId="840"/>
    <cellStyle name="Normal 400" xfId="841"/>
    <cellStyle name="Normal 401" xfId="842"/>
    <cellStyle name="Normal 402" xfId="843"/>
    <cellStyle name="Normal 403" xfId="844"/>
    <cellStyle name="Normal 404" xfId="845"/>
    <cellStyle name="Normal 405" xfId="846"/>
    <cellStyle name="Normal 406" xfId="847"/>
    <cellStyle name="Normal 407" xfId="848"/>
    <cellStyle name="Normal 408" xfId="849"/>
    <cellStyle name="Normal 409" xfId="850"/>
    <cellStyle name="Normal 41" xfId="851"/>
    <cellStyle name="Normal 410" xfId="852"/>
    <cellStyle name="Normal 411" xfId="853"/>
    <cellStyle name="Normal 412" xfId="854"/>
    <cellStyle name="Normal 413" xfId="855"/>
    <cellStyle name="Normal 414" xfId="856"/>
    <cellStyle name="Normal 415" xfId="857"/>
    <cellStyle name="Normal 416" xfId="858"/>
    <cellStyle name="Normal 417" xfId="859"/>
    <cellStyle name="Normal 418" xfId="860"/>
    <cellStyle name="Normal 419" xfId="861"/>
    <cellStyle name="Normal 42" xfId="862"/>
    <cellStyle name="Normal 420" xfId="863"/>
    <cellStyle name="Normal 421" xfId="864"/>
    <cellStyle name="Normal 422" xfId="865"/>
    <cellStyle name="Normal 423" xfId="866"/>
    <cellStyle name="Normal 424" xfId="867"/>
    <cellStyle name="Normal 425" xfId="868"/>
    <cellStyle name="Normal 426" xfId="869"/>
    <cellStyle name="Normal 427" xfId="870"/>
    <cellStyle name="Normal 428" xfId="871"/>
    <cellStyle name="Normal 429" xfId="872"/>
    <cellStyle name="Normal 43" xfId="873"/>
    <cellStyle name="Normal 430" xfId="874"/>
    <cellStyle name="Normal 431" xfId="875"/>
    <cellStyle name="Normal 432" xfId="876"/>
    <cellStyle name="Normal 433" xfId="877"/>
    <cellStyle name="Normal 434" xfId="878"/>
    <cellStyle name="Normal 435" xfId="879"/>
    <cellStyle name="Normal 436" xfId="880"/>
    <cellStyle name="Normal 437" xfId="881"/>
    <cellStyle name="Normal 438" xfId="882"/>
    <cellStyle name="Normal 439" xfId="883"/>
    <cellStyle name="Normal 44" xfId="884"/>
    <cellStyle name="Normal 440" xfId="885"/>
    <cellStyle name="Normal 45" xfId="886"/>
    <cellStyle name="Normal 46" xfId="887"/>
    <cellStyle name="Normal 47" xfId="888"/>
    <cellStyle name="Normal 48" xfId="889"/>
    <cellStyle name="Normal 49" xfId="890"/>
    <cellStyle name="Normal 5" xfId="210"/>
    <cellStyle name="Normal 5 2" xfId="211"/>
    <cellStyle name="Normal 50" xfId="891"/>
    <cellStyle name="Normal 51" xfId="892"/>
    <cellStyle name="Normal 52" xfId="893"/>
    <cellStyle name="Normal 53" xfId="894"/>
    <cellStyle name="Normal 54" xfId="895"/>
    <cellStyle name="Normal 55" xfId="896"/>
    <cellStyle name="Normal 56" xfId="897"/>
    <cellStyle name="Normal 57" xfId="898"/>
    <cellStyle name="Normal 58" xfId="899"/>
    <cellStyle name="Normal 59" xfId="900"/>
    <cellStyle name="Normal 6" xfId="212"/>
    <cellStyle name="Normal 6 2" xfId="213"/>
    <cellStyle name="Normal 6 3" xfId="901"/>
    <cellStyle name="Normal 6 4" xfId="902"/>
    <cellStyle name="Normal 6_acumulados dic 2009 X No" xfId="903"/>
    <cellStyle name="Normal 60" xfId="904"/>
    <cellStyle name="Normal 61" xfId="905"/>
    <cellStyle name="Normal 62" xfId="906"/>
    <cellStyle name="Normal 63" xfId="907"/>
    <cellStyle name="Normal 64" xfId="908"/>
    <cellStyle name="Normal 65" xfId="909"/>
    <cellStyle name="Normal 66" xfId="910"/>
    <cellStyle name="Normal 67" xfId="911"/>
    <cellStyle name="Normal 68" xfId="912"/>
    <cellStyle name="Normal 69" xfId="913"/>
    <cellStyle name="Normal 7" xfId="214"/>
    <cellStyle name="Normal 7 2" xfId="215"/>
    <cellStyle name="Normal 7 3" xfId="216"/>
    <cellStyle name="Normal 7 4" xfId="217"/>
    <cellStyle name="Normal 7 5" xfId="218"/>
    <cellStyle name="Normal 7 6" xfId="219"/>
    <cellStyle name="Normal 7 7" xfId="220"/>
    <cellStyle name="Normal 70" xfId="914"/>
    <cellStyle name="Normal 71" xfId="915"/>
    <cellStyle name="Normal 72" xfId="916"/>
    <cellStyle name="Normal 73" xfId="917"/>
    <cellStyle name="Normal 74" xfId="918"/>
    <cellStyle name="Normal 75" xfId="919"/>
    <cellStyle name="Normal 76" xfId="920"/>
    <cellStyle name="Normal 77" xfId="921"/>
    <cellStyle name="Normal 78" xfId="922"/>
    <cellStyle name="Normal 79" xfId="923"/>
    <cellStyle name="Normal 8" xfId="221"/>
    <cellStyle name="Normal 80" xfId="924"/>
    <cellStyle name="Normal 81" xfId="925"/>
    <cellStyle name="Normal 82" xfId="926"/>
    <cellStyle name="Normal 83" xfId="927"/>
    <cellStyle name="Normal 84" xfId="928"/>
    <cellStyle name="Normal 85" xfId="929"/>
    <cellStyle name="Normal 86" xfId="930"/>
    <cellStyle name="Normal 87" xfId="931"/>
    <cellStyle name="Normal 88" xfId="932"/>
    <cellStyle name="Normal 89" xfId="933"/>
    <cellStyle name="Normal 9" xfId="222"/>
    <cellStyle name="Normal 90" xfId="934"/>
    <cellStyle name="Normal 91" xfId="935"/>
    <cellStyle name="Normal 92" xfId="936"/>
    <cellStyle name="Normal 93" xfId="937"/>
    <cellStyle name="Normal 94" xfId="938"/>
    <cellStyle name="Normal 94 2" xfId="939"/>
    <cellStyle name="Normal 95" xfId="940"/>
    <cellStyle name="Normal 96" xfId="941"/>
    <cellStyle name="Normal 97" xfId="942"/>
    <cellStyle name="Normal 98" xfId="943"/>
    <cellStyle name="Normal 99" xfId="944"/>
    <cellStyle name="Notas 10" xfId="223"/>
    <cellStyle name="Notas 11" xfId="224"/>
    <cellStyle name="Notas 12" xfId="225"/>
    <cellStyle name="Notas 13" xfId="226"/>
    <cellStyle name="Notas 14" xfId="227"/>
    <cellStyle name="Notas 15" xfId="228"/>
    <cellStyle name="Notas 16" xfId="229"/>
    <cellStyle name="Notas 17" xfId="230"/>
    <cellStyle name="Notas 18" xfId="231"/>
    <cellStyle name="Notas 19" xfId="232"/>
    <cellStyle name="Notas 2" xfId="233"/>
    <cellStyle name="Notas 20" xfId="234"/>
    <cellStyle name="Notas 21" xfId="235"/>
    <cellStyle name="Notas 22" xfId="236"/>
    <cellStyle name="Notas 23" xfId="237"/>
    <cellStyle name="Notas 24" xfId="238"/>
    <cellStyle name="Notas 25" xfId="239"/>
    <cellStyle name="Notas 26" xfId="240"/>
    <cellStyle name="Notas 3" xfId="241"/>
    <cellStyle name="Notas 4" xfId="242"/>
    <cellStyle name="Notas 5" xfId="243"/>
    <cellStyle name="Notas 6" xfId="244"/>
    <cellStyle name="Notas 7" xfId="245"/>
    <cellStyle name="Notas 8" xfId="246"/>
    <cellStyle name="Notas 9" xfId="247"/>
    <cellStyle name="Note" xfId="945"/>
    <cellStyle name="Output" xfId="946"/>
    <cellStyle name="Percent_fotfcor" xfId="248"/>
    <cellStyle name="Porcentaje" xfId="249" builtinId="5"/>
    <cellStyle name="Porcentaje 10" xfId="947"/>
    <cellStyle name="Porcentaje 10 2" xfId="948"/>
    <cellStyle name="Porcentaje 11" xfId="949"/>
    <cellStyle name="Porcentaje 11 2" xfId="950"/>
    <cellStyle name="Porcentaje 12" xfId="951"/>
    <cellStyle name="Porcentaje 12 2" xfId="952"/>
    <cellStyle name="Porcentaje 2" xfId="953"/>
    <cellStyle name="Porcentaje 2 10" xfId="954"/>
    <cellStyle name="Porcentaje 2 10 2" xfId="955"/>
    <cellStyle name="Porcentaje 2 11" xfId="956"/>
    <cellStyle name="Porcentaje 2 12" xfId="957"/>
    <cellStyle name="Porcentaje 2 12 2" xfId="958"/>
    <cellStyle name="Porcentaje 2 13" xfId="959"/>
    <cellStyle name="Porcentaje 2 13 2" xfId="960"/>
    <cellStyle name="Porcentaje 2 14" xfId="961"/>
    <cellStyle name="Porcentaje 2 14 2" xfId="962"/>
    <cellStyle name="Porcentaje 2 15" xfId="963"/>
    <cellStyle name="Porcentaje 2 15 2" xfId="964"/>
    <cellStyle name="Porcentaje 2 16" xfId="965"/>
    <cellStyle name="Porcentaje 2 16 2" xfId="966"/>
    <cellStyle name="Porcentaje 2 17" xfId="967"/>
    <cellStyle name="Porcentaje 2 17 2" xfId="968"/>
    <cellStyle name="Porcentaje 2 18" xfId="969"/>
    <cellStyle name="Porcentaje 2 18 2" xfId="970"/>
    <cellStyle name="Porcentaje 2 19" xfId="971"/>
    <cellStyle name="Porcentaje 2 19 2" xfId="972"/>
    <cellStyle name="Porcentaje 2 2" xfId="973"/>
    <cellStyle name="Porcentaje 2 20" xfId="974"/>
    <cellStyle name="Porcentaje 2 20 2" xfId="975"/>
    <cellStyle name="Porcentaje 2 21" xfId="976"/>
    <cellStyle name="Porcentaje 2 21 2" xfId="977"/>
    <cellStyle name="Porcentaje 2 22" xfId="978"/>
    <cellStyle name="Porcentaje 2 22 2" xfId="979"/>
    <cellStyle name="Porcentaje 2 23" xfId="980"/>
    <cellStyle name="Porcentaje 2 23 2" xfId="981"/>
    <cellStyle name="Porcentaje 2 24" xfId="982"/>
    <cellStyle name="Porcentaje 2 24 2" xfId="983"/>
    <cellStyle name="Porcentaje 2 25" xfId="984"/>
    <cellStyle name="Porcentaje 2 26" xfId="985"/>
    <cellStyle name="Porcentaje 2 27" xfId="986"/>
    <cellStyle name="Porcentaje 2 28" xfId="987"/>
    <cellStyle name="Porcentaje 2 29" xfId="988"/>
    <cellStyle name="Porcentaje 2 3" xfId="989"/>
    <cellStyle name="Porcentaje 2 3 2" xfId="990"/>
    <cellStyle name="Porcentaje 2 30" xfId="991"/>
    <cellStyle name="Porcentaje 2 31" xfId="992"/>
    <cellStyle name="Porcentaje 2 32" xfId="993"/>
    <cellStyle name="Porcentaje 2 4" xfId="994"/>
    <cellStyle name="Porcentaje 2 4 2" xfId="995"/>
    <cellStyle name="Porcentaje 2 5" xfId="996"/>
    <cellStyle name="Porcentaje 2 5 2" xfId="997"/>
    <cellStyle name="Porcentaje 2 6" xfId="998"/>
    <cellStyle name="Porcentaje 2 6 2" xfId="999"/>
    <cellStyle name="Porcentaje 2 7" xfId="1000"/>
    <cellStyle name="Porcentaje 2 7 2" xfId="1001"/>
    <cellStyle name="Porcentaje 2 8" xfId="1002"/>
    <cellStyle name="Porcentaje 2 8 2" xfId="1003"/>
    <cellStyle name="Porcentaje 2 9" xfId="1004"/>
    <cellStyle name="Porcentaje 2 9 2" xfId="1005"/>
    <cellStyle name="Porcentaje 3" xfId="1006"/>
    <cellStyle name="Porcentaje 3 2" xfId="1007"/>
    <cellStyle name="Porcentaje 4" xfId="1008"/>
    <cellStyle name="Porcentaje 4 2" xfId="1009"/>
    <cellStyle name="Porcentaje 5" xfId="1010"/>
    <cellStyle name="Porcentaje 5 2" xfId="1011"/>
    <cellStyle name="Porcentaje 6" xfId="1012"/>
    <cellStyle name="Porcentaje 6 2" xfId="1013"/>
    <cellStyle name="Porcentaje 7" xfId="1014"/>
    <cellStyle name="Porcentaje 7 2" xfId="1015"/>
    <cellStyle name="Porcentaje 8" xfId="1016"/>
    <cellStyle name="Porcentaje 8 2" xfId="1017"/>
    <cellStyle name="Porcentaje 9" xfId="1018"/>
    <cellStyle name="Porcentaje 9 2" xfId="1019"/>
    <cellStyle name="Porcentual 10" xfId="1020"/>
    <cellStyle name="Porcentual 10 2" xfId="1021"/>
    <cellStyle name="Porcentual 11" xfId="1022"/>
    <cellStyle name="Porcentual 11 2" xfId="1023"/>
    <cellStyle name="Porcentual 12" xfId="1024"/>
    <cellStyle name="Porcentual 12 2" xfId="1025"/>
    <cellStyle name="Porcentual 13" xfId="1026"/>
    <cellStyle name="Porcentual 13 2" xfId="1027"/>
    <cellStyle name="Porcentual 14" xfId="1028"/>
    <cellStyle name="Porcentual 14 2" xfId="1029"/>
    <cellStyle name="Porcentual 15" xfId="1030"/>
    <cellStyle name="Porcentual 15 2" xfId="1031"/>
    <cellStyle name="Porcentual 16" xfId="1032"/>
    <cellStyle name="Porcentual 17" xfId="1033"/>
    <cellStyle name="Porcentual 17 2" xfId="1034"/>
    <cellStyle name="Porcentual 18" xfId="1035"/>
    <cellStyle name="Porcentual 19" xfId="1036"/>
    <cellStyle name="Porcentual 2" xfId="250"/>
    <cellStyle name="Porcentual 2 2" xfId="251"/>
    <cellStyle name="Porcentual 2 3" xfId="252"/>
    <cellStyle name="Porcentual 2 4" xfId="253"/>
    <cellStyle name="Porcentual 2 5" xfId="254"/>
    <cellStyle name="Porcentual 2 6" xfId="255"/>
    <cellStyle name="Porcentual 2 7" xfId="256"/>
    <cellStyle name="Porcentual 2 8" xfId="257"/>
    <cellStyle name="Porcentual 2 9" xfId="258"/>
    <cellStyle name="Porcentual 20" xfId="1037"/>
    <cellStyle name="Porcentual 21" xfId="1038"/>
    <cellStyle name="Porcentual 22" xfId="1039"/>
    <cellStyle name="Porcentual 23" xfId="1040"/>
    <cellStyle name="Porcentual 24" xfId="1041"/>
    <cellStyle name="Porcentual 25" xfId="1042"/>
    <cellStyle name="Porcentual 26" xfId="1043"/>
    <cellStyle name="Porcentual 3" xfId="1044"/>
    <cellStyle name="Porcentual 3 2" xfId="1045"/>
    <cellStyle name="Porcentual 4" xfId="1046"/>
    <cellStyle name="Porcentual 4 2" xfId="1047"/>
    <cellStyle name="Porcentual 5" xfId="1048"/>
    <cellStyle name="Porcentual 6" xfId="1049"/>
    <cellStyle name="Porcentual 6 2" xfId="1050"/>
    <cellStyle name="Porcentual 7" xfId="1051"/>
    <cellStyle name="Porcentual 7 2" xfId="1052"/>
    <cellStyle name="Porcentual 8" xfId="1053"/>
    <cellStyle name="Porcentual 8 2" xfId="1054"/>
    <cellStyle name="Porcentual 9" xfId="1055"/>
    <cellStyle name="Porcentual 9 2" xfId="1056"/>
    <cellStyle name="Salida 2" xfId="1057"/>
    <cellStyle name="Texto de advertencia 2" xfId="1058"/>
    <cellStyle name="Texto explicativo 2" xfId="1059"/>
    <cellStyle name="Title" xfId="1060"/>
    <cellStyle name="Título 2 2" xfId="1061"/>
    <cellStyle name="Título 3 2" xfId="1062"/>
    <cellStyle name="Título 4" xfId="1063"/>
    <cellStyle name="Total 2" xfId="1064"/>
    <cellStyle name="Warning Text" xfId="1065"/>
    <cellStyle name="桁区切り [0.00]_PEAT-003-F002" xfId="1066"/>
    <cellStyle name="桁区切り_PEAT-003-F002" xfId="1067"/>
    <cellStyle name="通貨 [0.00]_PEAT-003-F002" xfId="1068"/>
    <cellStyle name="通貨_PEAT-003-F002" xfId="1069"/>
  </cellStyles>
  <dxfs count="1">
    <dxf>
      <font>
        <b val="0"/>
        <i val="0"/>
        <strike val="0"/>
        <condense val="0"/>
        <extend val="0"/>
        <outline val="0"/>
        <shadow val="0"/>
        <u val="none"/>
        <vertAlign val="baseline"/>
        <sz val="11"/>
        <color theme="1"/>
        <name val="Calibri"/>
        <scheme val="minor"/>
      </font>
      <numFmt numFmtId="170" formatCode="#,##0.0_ ;[Red]\-#,##0.0\ "/>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sharedStrings" Target="sharedString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espaldo/ENERG2000/ENERGSEP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INDOWS/TEMP/Cfe%20Pidiregas%20Tomo%20IV%202001%20(1a.%20VER)%2001-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WINDOWS\TEMP\Cfe%20Pidiregas%20Tomo%20IV%202001%20(1a.%20VER)%2001-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is%20documentos/Cedulas/GENERACI&#211;N%20BRUTA%20DEL%20PERIODO%2009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aul_robles\PAQUETES%20900\ADRIAN\TRABAJOS%20VARIOS\EVALUACION%20DE%20PROYECTOS\SANTA%20MARIA%20BCO%2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aul_robles\PAQUETES%20900\Mod_EVA\Mod%20Bas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72%20RM%20CT%20Pdte%20ALM%20U1y2%20en%20operaci&#243;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1/ADOLFO/CONFIG~1/Temp/notes29331C/Valuaciones%20RM&#180;s/79%20RM%20CT%20FPR%20U3%20y%204%20CAP%20en%20200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1/ADOLFO/CONFIG~1/Temp/notes29331C/Valuaciones%20RM&#180;s/75%20RM%20Carb&#243;n%20II%20pfijos%202006%20en%20operaci&#243;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1/ADOLFO/CONFIG~1/Temp/notes29331C/Valuaciones%20RM&#180;s/92%20RM%20Salamanca%202006%20en%20op%20con%20pago%20acer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Raul_robles\PAQUETES%20900\ADRIAN\TRABAJOS%20VARIOS\EVALUACION%20DE%20PROYECTOS\GUADALAJARA%20OTE%20BCO%2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32.9.130\subrecfin\Archivo%20MAM\Pidiregas\Valuaciones%20RM&#180;s\82%20RM%20HUINALA%202006%20en%20oper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vol4/OIFPAV/ATENCION%20AREAS%20OPERATIVAS/4502%20DIV%20DIST%20NOROESTE/Copia%20de%20REPOMO%20SG-GCIA%20DE%20CONTAB%20DAVI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VOLUMENES"/>
      <sheetName val="ESSBASE 2000 - 1999"/>
      <sheetName val="1999"/>
      <sheetName val="ESSBASE"/>
      <sheetName val="2000"/>
      <sheetName val="LISTAAGOSTOSEPT20NOCHE(CON ARRA"/>
      <sheetName val="LISTAAGOSTO18SEPT(CON ARRASTRE)"/>
      <sheetName val="1999 SERIE MENSUAL resep"/>
      <sheetName val="lista r3 ( sin arrastre ) agos0"/>
      <sheetName val="comercial- contab 1999"/>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NES  SEP 2003  "/>
      <sheetName val="VOLUMENES  JUN 2003  "/>
      <sheetName val="VOLUMENES  DIC 2002  "/>
      <sheetName val="VOLUMENES  SEPT 2002 "/>
      <sheetName val="VOLUMENES JUNIO 2002"/>
      <sheetName val="VOLUMENES A MZO 2002"/>
      <sheetName val="VOLUMENES A DIC"/>
      <sheetName val="VOLUMENES A SEPT"/>
      <sheetName val="VOLUMENES JUNIO"/>
      <sheetName val="VOLUMENES MARZO"/>
      <sheetName val="RGBCFE"/>
      <sheetName val="DGBSEN"/>
      <sheetName val="RGBCFE 02"/>
      <sheetName val="DGBSEN 02"/>
      <sheetName val="DGBSEN 03"/>
      <sheetName val="RGBCFE 03"/>
      <sheetName val="RU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M"/>
      <sheetName val="EVA 00"/>
      <sheetName val="Perfil"/>
      <sheetName val="CALIZ "/>
      <sheetName val="EVA PREFIN"/>
      <sheetName val="EVA FIN "/>
    </sheetNames>
    <sheetDataSet>
      <sheetData sheetId="0" refreshError="1">
        <row r="1">
          <cell r="A1" t="str">
            <v>Nombre de la Obra</v>
          </cell>
          <cell r="C1" t="str">
            <v>Costo Presupuestal</v>
          </cell>
          <cell r="D1" t="str">
            <v>Costo Total</v>
          </cell>
          <cell r="E1" t="str">
            <v>Tensión (Kv)</v>
          </cell>
          <cell r="F1" t="str">
            <v>Duración (Meses)</v>
          </cell>
          <cell r="G1" t="str">
            <v>Tipo de Construcción</v>
          </cell>
          <cell r="H1" t="str">
            <v>Capacidad (MVA/MVAR)</v>
          </cell>
          <cell r="I1" t="str">
            <v>Relación de Transformación</v>
          </cell>
          <cell r="J1" t="str">
            <v>Número de Circuitos</v>
          </cell>
          <cell r="K1" t="str">
            <v>Longitud (Km)</v>
          </cell>
          <cell r="L1" t="str">
            <v>Clase de Obra</v>
          </cell>
          <cell r="M1" t="str">
            <v>Tipo de Obra</v>
          </cell>
        </row>
        <row r="11">
          <cell r="C11">
            <v>26.251369</v>
          </cell>
          <cell r="D11">
            <v>343.03203600000001</v>
          </cell>
        </row>
      </sheetData>
      <sheetData sheetId="1" refreshError="1">
        <row r="11">
          <cell r="I11">
            <v>18.602378559215332</v>
          </cell>
          <cell r="K11">
            <v>4844.2793735302594</v>
          </cell>
          <cell r="M11">
            <v>0.60618644902465535</v>
          </cell>
        </row>
        <row r="13">
          <cell r="S13">
            <v>0.45565</v>
          </cell>
        </row>
        <row r="14">
          <cell r="F14">
            <v>1.22</v>
          </cell>
          <cell r="S14">
            <v>8.133E-2</v>
          </cell>
        </row>
        <row r="15">
          <cell r="S15">
            <v>0</v>
          </cell>
        </row>
        <row r="16">
          <cell r="S16">
            <v>0.45582</v>
          </cell>
        </row>
        <row r="17">
          <cell r="S17">
            <v>1.0932300000000001</v>
          </cell>
        </row>
        <row r="18">
          <cell r="S18">
            <v>1.5</v>
          </cell>
        </row>
        <row r="22">
          <cell r="A22">
            <v>2003</v>
          </cell>
          <cell r="H22">
            <v>8.7504563333333341</v>
          </cell>
        </row>
        <row r="54">
          <cell r="A54">
            <v>2035</v>
          </cell>
        </row>
      </sheetData>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_trabajo"/>
      <sheetName val="usuarios"/>
      <sheetName val="PEM"/>
      <sheetName val="EVA 00"/>
      <sheetName val="Perfil"/>
      <sheetName val="Oculta"/>
      <sheetName val="Costos Marginales"/>
      <sheetName val="aux_areas"/>
      <sheetName val="aux_regiones"/>
      <sheetName val="aux_obras"/>
      <sheetName val="aux_tensiones"/>
      <sheetName val="aux_tensiones_copar"/>
      <sheetName val="aux_zonas"/>
      <sheetName val="aux_calibre"/>
      <sheetName val="aux_cve_cal"/>
      <sheetName val="aux_cond"/>
      <sheetName val="aux_mvar"/>
      <sheetName val="aux_tipo_trans"/>
      <sheetName val="aux_fases"/>
      <sheetName val="aux_ctos"/>
      <sheetName val="cons_copar_al"/>
      <sheetName val="cons_copar_bc"/>
      <sheetName val="cons_copar_co"/>
      <sheetName val="cons_copar_lt"/>
      <sheetName val="cons_copar_tpo_ctr"/>
      <sheetName val="cons_pem_prop"/>
      <sheetName val="datos_copar"/>
    </sheetNames>
    <sheetDataSet>
      <sheetData sheetId="0"/>
      <sheetData sheetId="1"/>
      <sheetData sheetId="2"/>
      <sheetData sheetId="3"/>
      <sheetData sheetId="4"/>
      <sheetData sheetId="5" refreshError="1">
        <row r="2">
          <cell r="B2" t="str">
            <v>I0F CAÑADA MVAR CEV</v>
          </cell>
        </row>
        <row r="5">
          <cell r="B5" t="str">
            <v>BAJIO</v>
          </cell>
        </row>
        <row r="7">
          <cell r="B7">
            <v>38961</v>
          </cell>
        </row>
        <row r="8">
          <cell r="B8">
            <v>0</v>
          </cell>
        </row>
      </sheetData>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os Base"/>
      <sheetName val="Evaluación financiera"/>
      <sheetName val="Hoja1"/>
      <sheetName val="beneficios"/>
      <sheetName val="Programa de Eventos"/>
      <sheetName val="Programa detallado"/>
      <sheetName val="Programa de inv"/>
      <sheetName val="Cuadro III"/>
      <sheetName val="Cuadro 4"/>
      <sheetName val="Gráfica económica"/>
      <sheetName val="Flujo Neto"/>
      <sheetName val="amortización"/>
      <sheetName val="evaluación económica"/>
      <sheetName val="sensibilidad financiera"/>
      <sheetName val="sensibilidad económica"/>
      <sheetName val="datos UIDEP"/>
      <sheetName val="Formato"/>
      <sheetName val="Instructivo"/>
      <sheetName val="Tuxpan act"/>
      <sheetName val="TRI"/>
      <sheetName val="Opciones"/>
      <sheetName val="Base de Datos"/>
    </sheetNames>
    <sheetDataSet>
      <sheetData sheetId="0" refreshError="1"/>
      <sheetData sheetId="1" refreshError="1">
        <row r="10">
          <cell r="E10">
            <v>2003</v>
          </cell>
        </row>
        <row r="12">
          <cell r="E12">
            <v>0.12</v>
          </cell>
        </row>
        <row r="22">
          <cell r="F22">
            <v>0.74939999999999996</v>
          </cell>
          <cell r="H22">
            <v>0.71719999999999995</v>
          </cell>
        </row>
        <row r="23">
          <cell r="H23">
            <v>0.773725</v>
          </cell>
        </row>
        <row r="34">
          <cell r="E34">
            <v>2.5000000000000001E-3</v>
          </cell>
        </row>
        <row r="47">
          <cell r="E47">
            <v>37925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ase"/>
      <sheetName val="Sheet1"/>
      <sheetName val="programa de eventos"/>
      <sheetName val="Programa detallado"/>
      <sheetName val="Programa de inv"/>
      <sheetName val="evaluación financiera"/>
      <sheetName val="Cuadro III"/>
      <sheetName val="79 RM Fco Pérez R U3"/>
      <sheetName val="79 RM Fco Pérez R U4"/>
      <sheetName val="Inversión Directa USD corr"/>
      <sheetName val="Inversión Directa Pesos corr"/>
      <sheetName val="Flujo Neto"/>
      <sheetName val="evaluación económica"/>
      <sheetName val="FPRU3y4"/>
      <sheetName val="Cuadro 4"/>
      <sheetName val="Gráfica económica"/>
      <sheetName val="amortización"/>
      <sheetName val="sensibilidad financiera"/>
      <sheetName val="sensibilidad económica"/>
      <sheetName val="datos UIDEP"/>
      <sheetName val="Formato"/>
      <sheetName val="Instructivo"/>
      <sheetName val="TRI"/>
      <sheetName val="Opciones"/>
      <sheetName val="Base de Datos"/>
    </sheetNames>
    <sheetDataSet>
      <sheetData sheetId="0">
        <row r="33">
          <cell r="H33">
            <v>8.9999999999999993E-3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ase"/>
      <sheetName val="Sheet1"/>
      <sheetName val="evaluación financiera"/>
      <sheetName val="Hoja1"/>
      <sheetName val="beneficios"/>
      <sheetName val="Programa detallado"/>
      <sheetName val="programa de eventos"/>
      <sheetName val="Programa de inv"/>
      <sheetName val="Cuadro III"/>
      <sheetName val="Cuadro 4"/>
      <sheetName val="Gráfica económica"/>
      <sheetName val="Flujo Neto"/>
      <sheetName val="amortización"/>
      <sheetName val="evaluación económica"/>
      <sheetName val="sensibilidad financiera"/>
      <sheetName val="sensibilidad económica"/>
      <sheetName val="datos UIDEP"/>
      <sheetName val="Formato"/>
      <sheetName val="Instructivo"/>
      <sheetName val="Carbón II act"/>
      <sheetName val="TRI"/>
      <sheetName val="Opciones"/>
      <sheetName val="Base de Datos"/>
    </sheetNames>
    <sheetDataSet>
      <sheetData sheetId="0">
        <row r="22">
          <cell r="E22">
            <v>0.77307213802047103</v>
          </cell>
        </row>
      </sheetData>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ase"/>
      <sheetName val="Sheet1"/>
      <sheetName val="evaluación financiera"/>
      <sheetName val="Hoja1"/>
      <sheetName val="beneficios"/>
      <sheetName val="programa de eventos"/>
      <sheetName val="Programa detallado"/>
      <sheetName val="Programa de inv"/>
      <sheetName val="Cuadro III"/>
      <sheetName val="Cuadro 4"/>
      <sheetName val="Gráfica económica"/>
      <sheetName val="Flujo Neto"/>
      <sheetName val="amortización"/>
      <sheetName val="evaluación económica"/>
      <sheetName val="sensibilidad financiera"/>
      <sheetName val="sensibilidad económica"/>
      <sheetName val="datos UIDEP"/>
      <sheetName val="Formato"/>
      <sheetName val="Instructivo"/>
      <sheetName val="Salamanca act"/>
      <sheetName val="TRI"/>
      <sheetName val="Opciones"/>
      <sheetName val="Base de Datos"/>
    </sheetNames>
    <sheetDataSet>
      <sheetData sheetId="0">
        <row r="23">
          <cell r="F23">
            <v>0.7036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M"/>
      <sheetName val="EVA ECO"/>
      <sheetName val="Perfil"/>
      <sheetName val="CALIZ "/>
      <sheetName val="EVA PREFIN"/>
      <sheetName val="EVA FIN "/>
    </sheetNames>
    <sheetDataSet>
      <sheetData sheetId="0" refreshError="1">
        <row r="1">
          <cell r="C1" t="str">
            <v>Costo Presupuestal</v>
          </cell>
        </row>
      </sheetData>
      <sheetData sheetId="1" refreshError="1"/>
      <sheetData sheetId="2" refreshError="1"/>
      <sheetData sheetId="3" refreshError="1"/>
      <sheetData sheetId="4" refreshError="1"/>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ase"/>
      <sheetName val="Sheet1"/>
      <sheetName val="programa de eventos"/>
      <sheetName val="Programa detallado"/>
      <sheetName val="Programa de inv"/>
      <sheetName val="evaluación financiera"/>
      <sheetName val="Hoja1"/>
      <sheetName val="Cuadro III"/>
      <sheetName val="Cuadro 4"/>
      <sheetName val="Gráfica económica"/>
      <sheetName val="Flujo Neto"/>
      <sheetName val="amortización"/>
      <sheetName val="evaluación económica"/>
      <sheetName val="sensibilidad financiera"/>
      <sheetName val="sensibilidad económica"/>
      <sheetName val="datos UIDEP"/>
      <sheetName val="Formato"/>
      <sheetName val="Instructivo"/>
      <sheetName val="HUINALA"/>
      <sheetName val="TRI"/>
      <sheetName val="Opciones"/>
      <sheetName val="Base de Datos"/>
      <sheetName val="82 RM HUINALA 2006 en operación"/>
    </sheetNames>
    <sheetDataSet>
      <sheetData sheetId="0">
        <row r="2">
          <cell r="I2" t="str">
            <v>RM Huinalá</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mero de divisiones todo c (3)"/>
      <sheetName val="numero de divisiones todo cfe"/>
      <sheetName val="Glosario"/>
      <sheetName val="Glosario nueva propuesta"/>
      <sheetName val="RESUMEN POLIZA 4502"/>
      <sheetName val="REPOMO 2007 4502 NOROESTE PCGA"/>
      <sheetName val="numero de divisiones todo c (2)"/>
      <sheetName val="POLIZA CONTABLE 4502"/>
      <sheetName val="4502  REPOMO  DIVISIONES 2007"/>
      <sheetName val="SALDO INICIAL (DIC 2006) 4502 "/>
      <sheetName val="VALIDACION SALDO INICIAL (2)"/>
      <sheetName val="VALIDACION SALDO INICIAL"/>
    </sheetNames>
    <sheetDataSet>
      <sheetData sheetId="0"/>
      <sheetData sheetId="1"/>
      <sheetData sheetId="2"/>
      <sheetData sheetId="3"/>
      <sheetData sheetId="4"/>
      <sheetData sheetId="5">
        <row r="1">
          <cell r="D1" t="str">
            <v>2006</v>
          </cell>
          <cell r="E1" t="str">
            <v>2007</v>
          </cell>
          <cell r="F1" t="str">
            <v>2007</v>
          </cell>
          <cell r="G1" t="str">
            <v>2007</v>
          </cell>
          <cell r="H1" t="str">
            <v>2007</v>
          </cell>
          <cell r="I1" t="str">
            <v>2007</v>
          </cell>
          <cell r="J1" t="str">
            <v>2007</v>
          </cell>
          <cell r="K1" t="str">
            <v>2007</v>
          </cell>
          <cell r="L1" t="str">
            <v>2007</v>
          </cell>
          <cell r="M1" t="str">
            <v>2007</v>
          </cell>
          <cell r="N1" t="str">
            <v>2007</v>
          </cell>
          <cell r="O1" t="str">
            <v>2007</v>
          </cell>
        </row>
        <row r="2">
          <cell r="D2" t="str">
            <v>Miles</v>
          </cell>
          <cell r="E2" t="str">
            <v>Miles</v>
          </cell>
          <cell r="F2" t="str">
            <v>Miles</v>
          </cell>
          <cell r="G2" t="str">
            <v>Miles</v>
          </cell>
          <cell r="H2" t="str">
            <v>Miles</v>
          </cell>
          <cell r="I2" t="str">
            <v>Miles</v>
          </cell>
          <cell r="J2" t="str">
            <v>Miles</v>
          </cell>
          <cell r="K2" t="str">
            <v>Miles</v>
          </cell>
          <cell r="L2" t="str">
            <v>Miles</v>
          </cell>
          <cell r="M2" t="str">
            <v>Miles</v>
          </cell>
          <cell r="N2" t="str">
            <v>Miles</v>
          </cell>
          <cell r="O2" t="str">
            <v>Miles</v>
          </cell>
        </row>
        <row r="3">
          <cell r="D3" t="str">
            <v>COMPARACIONES</v>
          </cell>
          <cell r="E3" t="str">
            <v>COMPARACIONES</v>
          </cell>
          <cell r="F3" t="str">
            <v>COMPARACIONES</v>
          </cell>
          <cell r="G3" t="str">
            <v>COMPARACIONES</v>
          </cell>
          <cell r="H3" t="str">
            <v>COMPARACIONES</v>
          </cell>
          <cell r="I3" t="str">
            <v>COMPARACIONES</v>
          </cell>
          <cell r="J3" t="str">
            <v>COMPARACIONES</v>
          </cell>
          <cell r="K3" t="str">
            <v>COMPARACIONES</v>
          </cell>
          <cell r="L3" t="str">
            <v>COMPARACIONES</v>
          </cell>
          <cell r="M3" t="str">
            <v>COMPARACIONES</v>
          </cell>
          <cell r="N3" t="str">
            <v>COMPARACIONES</v>
          </cell>
          <cell r="O3" t="str">
            <v>COMPARACIONES</v>
          </cell>
        </row>
        <row r="4">
          <cell r="C4" t="str">
            <v>DESCRIPCION</v>
          </cell>
          <cell r="D4" t="str">
            <v>DB-4502 Distribucion Noroeste</v>
          </cell>
          <cell r="E4" t="str">
            <v>DB-4502 Distribucion Noroeste</v>
          </cell>
          <cell r="F4" t="str">
            <v>DB-4502 Distribucion Noroeste</v>
          </cell>
          <cell r="G4" t="str">
            <v>DB-4502 Distribucion Noroeste</v>
          </cell>
          <cell r="H4" t="str">
            <v>DB-4502 Distribucion Noroeste</v>
          </cell>
          <cell r="I4" t="str">
            <v>DB-4502 Distribucion Noroeste</v>
          </cell>
          <cell r="J4" t="str">
            <v>DB-4502 Distribucion Noroeste</v>
          </cell>
          <cell r="K4" t="str">
            <v>DB-4502 Distribucion Noroeste</v>
          </cell>
          <cell r="L4" t="str">
            <v>DB-4502 Distribucion Noroeste</v>
          </cell>
          <cell r="M4" t="str">
            <v>DB-4502 Distribucion Noroeste</v>
          </cell>
          <cell r="N4" t="str">
            <v>DB-4502 Distribucion Noroeste</v>
          </cell>
          <cell r="O4" t="str">
            <v>DB-4502 Distribucion Noroeste</v>
          </cell>
        </row>
        <row r="5">
          <cell r="D5" t="str">
            <v>Saldo a diciembre</v>
          </cell>
          <cell r="E5" t="str">
            <v>Saldo a enero</v>
          </cell>
          <cell r="F5" t="str">
            <v>Saldo a febrero</v>
          </cell>
          <cell r="G5" t="str">
            <v>Saldo a marzo</v>
          </cell>
          <cell r="H5" t="str">
            <v>Saldo a abril</v>
          </cell>
          <cell r="I5" t="str">
            <v>Saldo a mayo</v>
          </cell>
          <cell r="J5" t="str">
            <v>Saldo a junio</v>
          </cell>
          <cell r="K5" t="str">
            <v>Saldo a julio</v>
          </cell>
          <cell r="L5" t="str">
            <v>Saldo a agosto</v>
          </cell>
          <cell r="M5" t="str">
            <v>Saldo a septiembre</v>
          </cell>
          <cell r="N5" t="str">
            <v>Saldo a octubre</v>
          </cell>
          <cell r="O5" t="str">
            <v>Saldo a noviembre</v>
          </cell>
        </row>
        <row r="7">
          <cell r="C7" t="str">
            <v>Activos</v>
          </cell>
        </row>
        <row r="8">
          <cell r="C8" t="str">
            <v>Anticipos para Construcción</v>
          </cell>
          <cell r="D8">
            <v>2571.4533000000001</v>
          </cell>
          <cell r="E8">
            <v>2915.6315700000005</v>
          </cell>
          <cell r="F8">
            <v>2842.8256500000002</v>
          </cell>
          <cell r="G8">
            <v>7188.1874100000014</v>
          </cell>
          <cell r="H8">
            <v>7996.6312600000019</v>
          </cell>
          <cell r="I8">
            <v>11798.315440000002</v>
          </cell>
          <cell r="J8">
            <v>12498.47111</v>
          </cell>
          <cell r="K8">
            <v>12498.47111</v>
          </cell>
          <cell r="L8">
            <v>12498.47111</v>
          </cell>
          <cell r="M8">
            <v>12498.47111</v>
          </cell>
          <cell r="N8">
            <v>12498.47111</v>
          </cell>
          <cell r="O8">
            <v>12498.47111</v>
          </cell>
        </row>
        <row r="9">
          <cell r="C9" t="str">
            <v>Pmos a Trab a través de Fondo Hab.</v>
          </cell>
          <cell r="D9">
            <v>49481.737740000004</v>
          </cell>
          <cell r="E9">
            <v>49095.734999999993</v>
          </cell>
          <cell r="F9">
            <v>48502.964139999996</v>
          </cell>
          <cell r="G9">
            <v>47896.49706999999</v>
          </cell>
          <cell r="H9">
            <v>47365.689659999996</v>
          </cell>
          <cell r="I9">
            <v>53183.871999999996</v>
          </cell>
          <cell r="J9">
            <v>53904.650159999997</v>
          </cell>
          <cell r="K9">
            <v>53904.650159999997</v>
          </cell>
          <cell r="L9">
            <v>53904.650159999997</v>
          </cell>
          <cell r="M9">
            <v>53904.650159999997</v>
          </cell>
          <cell r="N9">
            <v>53904.650159999997</v>
          </cell>
          <cell r="O9">
            <v>53904.650159999997</v>
          </cell>
        </row>
        <row r="10">
          <cell r="C10" t="str">
            <v>Otras Inversiones</v>
          </cell>
          <cell r="D10" t="str">
            <v xml:space="preserve">                                0</v>
          </cell>
          <cell r="E10" t="str">
            <v xml:space="preserve">                                0</v>
          </cell>
          <cell r="F10" t="str">
            <v xml:space="preserve">                                0</v>
          </cell>
          <cell r="G10" t="str">
            <v xml:space="preserve">                                0</v>
          </cell>
          <cell r="H10" t="str">
            <v xml:space="preserve">                                0</v>
          </cell>
          <cell r="I10" t="str">
            <v xml:space="preserve">                                0</v>
          </cell>
          <cell r="J10" t="str">
            <v xml:space="preserve">                                0</v>
          </cell>
          <cell r="K10" t="str">
            <v xml:space="preserve">                                0</v>
          </cell>
          <cell r="L10" t="str">
            <v xml:space="preserve">                                0</v>
          </cell>
          <cell r="M10" t="str">
            <v xml:space="preserve">                                0</v>
          </cell>
          <cell r="N10" t="str">
            <v xml:space="preserve">                                0</v>
          </cell>
          <cell r="O10" t="str">
            <v xml:space="preserve">                                0</v>
          </cell>
        </row>
        <row r="11">
          <cell r="C11" t="str">
            <v>Efvo y Val de Realización Inmed.</v>
          </cell>
          <cell r="D11">
            <v>396771.5631700001</v>
          </cell>
          <cell r="E11">
            <v>608999.22398999997</v>
          </cell>
          <cell r="F11">
            <v>380270.32272</v>
          </cell>
          <cell r="G11">
            <v>363059.92230999994</v>
          </cell>
          <cell r="H11">
            <v>464661.77254999988</v>
          </cell>
          <cell r="I11">
            <v>375807.66317999997</v>
          </cell>
          <cell r="J11">
            <v>366452.03075999994</v>
          </cell>
          <cell r="K11">
            <v>366452.03075999994</v>
          </cell>
          <cell r="L11">
            <v>366452.03075999994</v>
          </cell>
          <cell r="M11">
            <v>366452.03075999994</v>
          </cell>
          <cell r="N11">
            <v>366452.03075999994</v>
          </cell>
          <cell r="O11">
            <v>366452.03075999994</v>
          </cell>
        </row>
        <row r="12">
          <cell r="C12" t="str">
            <v>Consumidores Público</v>
          </cell>
          <cell r="D12">
            <v>2319604.1953699999</v>
          </cell>
          <cell r="E12">
            <v>2079669.4444399998</v>
          </cell>
          <cell r="F12">
            <v>1827269.2157999997</v>
          </cell>
          <cell r="G12">
            <v>1835368.3830299997</v>
          </cell>
          <cell r="H12">
            <v>1860515.3308199998</v>
          </cell>
          <cell r="I12">
            <v>1850550.7287799998</v>
          </cell>
          <cell r="J12">
            <v>1446177.4577099998</v>
          </cell>
          <cell r="K12">
            <v>1446177.4577099998</v>
          </cell>
          <cell r="L12">
            <v>1446177.4577099998</v>
          </cell>
          <cell r="M12">
            <v>1446177.4577099998</v>
          </cell>
          <cell r="N12">
            <v>1446177.4577099998</v>
          </cell>
          <cell r="O12">
            <v>1446177.4577099998</v>
          </cell>
        </row>
        <row r="13">
          <cell r="C13" t="str">
            <v>Consumidores Gobierno</v>
          </cell>
          <cell r="D13">
            <v>252480.12776999999</v>
          </cell>
          <cell r="E13">
            <v>245443.05483999997</v>
          </cell>
          <cell r="F13">
            <v>236132.99511999998</v>
          </cell>
          <cell r="G13">
            <v>236735.38288999998</v>
          </cell>
          <cell r="H13">
            <v>245006.68257</v>
          </cell>
          <cell r="I13">
            <v>259694.30781</v>
          </cell>
          <cell r="J13">
            <v>293050.04478</v>
          </cell>
          <cell r="K13">
            <v>293050.04478</v>
          </cell>
          <cell r="L13">
            <v>293050.04478</v>
          </cell>
          <cell r="M13">
            <v>293050.04478</v>
          </cell>
          <cell r="N13">
            <v>293050.04478</v>
          </cell>
          <cell r="O13">
            <v>293050.04478</v>
          </cell>
        </row>
        <row r="14">
          <cell r="C14" t="str">
            <v>Luz y fuerza del Centro</v>
          </cell>
          <cell r="D14">
            <v>0</v>
          </cell>
          <cell r="E14" t="str">
            <v xml:space="preserve">                                0</v>
          </cell>
          <cell r="F14" t="str">
            <v xml:space="preserve">                                0</v>
          </cell>
          <cell r="G14" t="str">
            <v xml:space="preserve">                                0</v>
          </cell>
          <cell r="H14" t="str">
            <v xml:space="preserve">                                0</v>
          </cell>
          <cell r="I14" t="str">
            <v xml:space="preserve">                                0</v>
          </cell>
          <cell r="J14" t="str">
            <v xml:space="preserve">                                0</v>
          </cell>
          <cell r="K14" t="str">
            <v xml:space="preserve">                                0</v>
          </cell>
          <cell r="L14" t="str">
            <v xml:space="preserve">                                0</v>
          </cell>
          <cell r="M14" t="str">
            <v xml:space="preserve">                                0</v>
          </cell>
          <cell r="N14" t="str">
            <v xml:space="preserve">                                0</v>
          </cell>
          <cell r="O14" t="str">
            <v xml:space="preserve">                                0</v>
          </cell>
        </row>
        <row r="15">
          <cell r="C15" t="str">
            <v xml:space="preserve">   Gobierno Federal ( nuevo )</v>
          </cell>
        </row>
        <row r="16">
          <cell r="C16" t="str">
            <v>Otros Deudores</v>
          </cell>
          <cell r="D16">
            <v>262683.53771</v>
          </cell>
          <cell r="E16">
            <v>269259.73888999998</v>
          </cell>
          <cell r="F16">
            <v>266225.90982999996</v>
          </cell>
          <cell r="G16">
            <v>449761.60362999997</v>
          </cell>
          <cell r="H16">
            <v>425993.82749</v>
          </cell>
          <cell r="I16">
            <v>394387.90463999996</v>
          </cell>
          <cell r="J16">
            <v>399421.68121999997</v>
          </cell>
          <cell r="K16">
            <v>399421.68121999997</v>
          </cell>
          <cell r="L16">
            <v>399421.68121999997</v>
          </cell>
          <cell r="M16">
            <v>399421.68121999997</v>
          </cell>
          <cell r="N16">
            <v>399421.68121999997</v>
          </cell>
          <cell r="O16">
            <v>399421.68121999997</v>
          </cell>
        </row>
        <row r="17">
          <cell r="C17" t="str">
            <v>Estimación  P/Ctas. de Cobro Dudoso</v>
          </cell>
          <cell r="D17">
            <v>-66868.896630000032</v>
          </cell>
          <cell r="E17">
            <v>-69611.629020000008</v>
          </cell>
          <cell r="F17">
            <v>-86584.466110000008</v>
          </cell>
          <cell r="G17">
            <v>-73230.674120000025</v>
          </cell>
          <cell r="H17">
            <v>-74857.346270000024</v>
          </cell>
          <cell r="I17">
            <v>-77543.945890000032</v>
          </cell>
          <cell r="J17">
            <v>-78685.878670000035</v>
          </cell>
          <cell r="K17">
            <v>-78685.878670000035</v>
          </cell>
          <cell r="L17">
            <v>-78685.878670000035</v>
          </cell>
          <cell r="M17">
            <v>-78685.878670000035</v>
          </cell>
          <cell r="N17">
            <v>-78685.878670000035</v>
          </cell>
          <cell r="O17">
            <v>-78685.878670000035</v>
          </cell>
        </row>
        <row r="18">
          <cell r="C18" t="str">
            <v>Bursatilización de la Cartera</v>
          </cell>
          <cell r="D18" t="str">
            <v xml:space="preserve">                                0</v>
          </cell>
          <cell r="E18" t="str">
            <v xml:space="preserve">                                0</v>
          </cell>
          <cell r="F18" t="str">
            <v xml:space="preserve">                                0</v>
          </cell>
          <cell r="G18" t="str">
            <v xml:space="preserve">                                0</v>
          </cell>
          <cell r="H18" t="str">
            <v xml:space="preserve">                                0</v>
          </cell>
          <cell r="I18" t="str">
            <v xml:space="preserve">                                0</v>
          </cell>
          <cell r="J18" t="str">
            <v xml:space="preserve">                                0</v>
          </cell>
          <cell r="K18" t="str">
            <v xml:space="preserve">                                0</v>
          </cell>
          <cell r="L18" t="str">
            <v xml:space="preserve">                                0</v>
          </cell>
          <cell r="M18" t="str">
            <v xml:space="preserve">                                0</v>
          </cell>
          <cell r="N18" t="str">
            <v xml:space="preserve">                                0</v>
          </cell>
          <cell r="O18" t="str">
            <v xml:space="preserve">                                0</v>
          </cell>
        </row>
        <row r="19">
          <cell r="C19" t="str">
            <v>Depósitos y Adelantos</v>
          </cell>
          <cell r="D19">
            <v>161760.13686000003</v>
          </cell>
          <cell r="E19">
            <v>151447.95382</v>
          </cell>
          <cell r="F19">
            <v>201652.70879</v>
          </cell>
          <cell r="G19">
            <v>206133.57036999997</v>
          </cell>
          <cell r="H19">
            <v>204096.60086999997</v>
          </cell>
          <cell r="I19">
            <v>212585.00814999998</v>
          </cell>
          <cell r="J19">
            <v>218533.81023</v>
          </cell>
          <cell r="K19">
            <v>218533.81023</v>
          </cell>
          <cell r="L19">
            <v>218533.81023</v>
          </cell>
          <cell r="M19">
            <v>218533.81023</v>
          </cell>
          <cell r="N19">
            <v>218533.81023</v>
          </cell>
          <cell r="O19">
            <v>218533.81023</v>
          </cell>
        </row>
        <row r="20">
          <cell r="C20" t="str">
            <v>Instrumentos Financieros</v>
          </cell>
          <cell r="D20" t="str">
            <v xml:space="preserve">                                0</v>
          </cell>
          <cell r="E20" t="str">
            <v xml:space="preserve">                                0</v>
          </cell>
          <cell r="F20" t="str">
            <v xml:space="preserve">                                0</v>
          </cell>
          <cell r="G20" t="str">
            <v xml:space="preserve">                                0</v>
          </cell>
          <cell r="H20" t="str">
            <v xml:space="preserve">                                0</v>
          </cell>
          <cell r="I20" t="str">
            <v xml:space="preserve">                                0</v>
          </cell>
          <cell r="J20" t="str">
            <v xml:space="preserve">                                0</v>
          </cell>
          <cell r="K20" t="str">
            <v xml:space="preserve">                                0</v>
          </cell>
          <cell r="L20" t="str">
            <v xml:space="preserve">                                0</v>
          </cell>
          <cell r="M20" t="str">
            <v xml:space="preserve">                                0</v>
          </cell>
          <cell r="N20" t="str">
            <v xml:space="preserve">                                0</v>
          </cell>
          <cell r="O20" t="str">
            <v xml:space="preserve">                                0</v>
          </cell>
        </row>
        <row r="21">
          <cell r="C21" t="str">
            <v>Gastos por amortizar</v>
          </cell>
          <cell r="D21" t="str">
            <v xml:space="preserve">                                0</v>
          </cell>
          <cell r="E21" t="str">
            <v xml:space="preserve">                                0</v>
          </cell>
          <cell r="F21" t="str">
            <v xml:space="preserve">                                0</v>
          </cell>
          <cell r="G21" t="str">
            <v xml:space="preserve">                                0</v>
          </cell>
          <cell r="H21" t="str">
            <v xml:space="preserve">                                0</v>
          </cell>
          <cell r="I21" t="str">
            <v xml:space="preserve">                                0</v>
          </cell>
          <cell r="J21" t="str">
            <v xml:space="preserve">                                0</v>
          </cell>
          <cell r="K21" t="str">
            <v xml:space="preserve">                                0</v>
          </cell>
          <cell r="L21" t="str">
            <v xml:space="preserve">                                0</v>
          </cell>
          <cell r="M21" t="str">
            <v xml:space="preserve">                                0</v>
          </cell>
          <cell r="N21" t="str">
            <v xml:space="preserve">                                0</v>
          </cell>
          <cell r="O21" t="str">
            <v xml:space="preserve">                                0</v>
          </cell>
        </row>
        <row r="23">
          <cell r="C23" t="str">
            <v>ACTIVOS MONETARIOS</v>
          </cell>
          <cell r="D23">
            <v>3378483.8552899999</v>
          </cell>
          <cell r="E23">
            <v>3337219.1535299998</v>
          </cell>
          <cell r="F23">
            <v>2876312.4759399998</v>
          </cell>
          <cell r="G23">
            <v>3072912.8725899993</v>
          </cell>
          <cell r="H23">
            <v>3180779.1889499994</v>
          </cell>
          <cell r="I23">
            <v>3080463.8541099997</v>
          </cell>
          <cell r="J23">
            <v>2711352.2672999999</v>
          </cell>
          <cell r="K23">
            <v>2711352.2672999999</v>
          </cell>
          <cell r="L23">
            <v>2711352.2672999999</v>
          </cell>
          <cell r="M23">
            <v>2711352.2672999999</v>
          </cell>
          <cell r="N23">
            <v>2711352.2672999999</v>
          </cell>
          <cell r="O23">
            <v>2711352.2672999999</v>
          </cell>
        </row>
        <row r="26">
          <cell r="C26" t="str">
            <v>Cuentas de Orden Pidiregas</v>
          </cell>
          <cell r="D26">
            <v>264589.39621000004</v>
          </cell>
          <cell r="E26">
            <v>250784.10492999997</v>
          </cell>
          <cell r="F26">
            <v>259866.52466999998</v>
          </cell>
          <cell r="G26">
            <v>259423.65341999999</v>
          </cell>
          <cell r="H26">
            <v>323066.65952999995</v>
          </cell>
          <cell r="I26">
            <v>349651.87604999996</v>
          </cell>
          <cell r="J26">
            <v>-5.9604644775390626E-11</v>
          </cell>
          <cell r="K26">
            <v>-5.9604644775390626E-11</v>
          </cell>
          <cell r="L26">
            <v>-5.9604644775390626E-11</v>
          </cell>
          <cell r="M26">
            <v>-5.9604644775390626E-11</v>
          </cell>
          <cell r="N26">
            <v>-5.9604644775390626E-11</v>
          </cell>
          <cell r="O26">
            <v>-5.9604644775390626E-11</v>
          </cell>
        </row>
        <row r="27">
          <cell r="C27" t="str">
            <v>Deuda Interna</v>
          </cell>
          <cell r="D27" t="str">
            <v xml:space="preserve">                                0</v>
          </cell>
          <cell r="E27" t="str">
            <v xml:space="preserve">                                0</v>
          </cell>
          <cell r="F27" t="str">
            <v xml:space="preserve">                                0</v>
          </cell>
          <cell r="G27" t="str">
            <v xml:space="preserve">                                0</v>
          </cell>
          <cell r="H27" t="str">
            <v xml:space="preserve">                                0</v>
          </cell>
          <cell r="I27" t="str">
            <v xml:space="preserve">                                0</v>
          </cell>
          <cell r="J27" t="str">
            <v xml:space="preserve">                                0</v>
          </cell>
          <cell r="K27" t="str">
            <v xml:space="preserve">                                0</v>
          </cell>
          <cell r="L27" t="str">
            <v xml:space="preserve">                                0</v>
          </cell>
          <cell r="M27" t="str">
            <v xml:space="preserve">                                0</v>
          </cell>
          <cell r="N27" t="str">
            <v xml:space="preserve">                                0</v>
          </cell>
          <cell r="O27" t="str">
            <v xml:space="preserve">                                0</v>
          </cell>
        </row>
        <row r="28">
          <cell r="C28" t="str">
            <v>Deuda Externa</v>
          </cell>
          <cell r="D28" t="str">
            <v xml:space="preserve">                                0</v>
          </cell>
          <cell r="E28" t="str">
            <v xml:space="preserve">                                0</v>
          </cell>
          <cell r="F28" t="str">
            <v xml:space="preserve">                                0</v>
          </cell>
          <cell r="G28" t="str">
            <v xml:space="preserve">                                0</v>
          </cell>
          <cell r="H28" t="str">
            <v xml:space="preserve">                                0</v>
          </cell>
          <cell r="I28" t="str">
            <v xml:space="preserve">                                0</v>
          </cell>
          <cell r="J28" t="str">
            <v xml:space="preserve">                                0</v>
          </cell>
          <cell r="K28" t="str">
            <v xml:space="preserve">                                0</v>
          </cell>
          <cell r="L28" t="str">
            <v xml:space="preserve">                                0</v>
          </cell>
          <cell r="M28" t="str">
            <v xml:space="preserve">                                0</v>
          </cell>
          <cell r="N28" t="str">
            <v xml:space="preserve">                                0</v>
          </cell>
          <cell r="O28" t="str">
            <v xml:space="preserve">                                0</v>
          </cell>
        </row>
        <row r="29">
          <cell r="C29" t="str">
            <v>Arrendamiento de Equipo (LP)</v>
          </cell>
          <cell r="D29">
            <v>0</v>
          </cell>
          <cell r="E29" t="str">
            <v xml:space="preserve">                                0</v>
          </cell>
          <cell r="F29" t="str">
            <v xml:space="preserve">                                0</v>
          </cell>
          <cell r="G29" t="str">
            <v xml:space="preserve">                                0</v>
          </cell>
          <cell r="H29" t="str">
            <v xml:space="preserve">                                0</v>
          </cell>
          <cell r="I29" t="str">
            <v xml:space="preserve">                                0</v>
          </cell>
          <cell r="J29" t="str">
            <v xml:space="preserve">                                0</v>
          </cell>
          <cell r="K29" t="str">
            <v xml:space="preserve">                                0</v>
          </cell>
          <cell r="L29" t="str">
            <v xml:space="preserve">                                0</v>
          </cell>
          <cell r="M29" t="str">
            <v xml:space="preserve">                                0</v>
          </cell>
          <cell r="N29" t="str">
            <v xml:space="preserve">                                0</v>
          </cell>
          <cell r="O29" t="str">
            <v xml:space="preserve">                                0</v>
          </cell>
        </row>
        <row r="30">
          <cell r="C30" t="str">
            <v>Pidiregas LP</v>
          </cell>
          <cell r="D30">
            <v>1.0000007227063179E-5</v>
          </cell>
          <cell r="E30">
            <v>-29883.702450000001</v>
          </cell>
          <cell r="F30">
            <v>-31092.698339999999</v>
          </cell>
          <cell r="G30">
            <v>-24228.89302</v>
          </cell>
          <cell r="H30">
            <v>-24321.048460000002</v>
          </cell>
          <cell r="I30">
            <v>-24549.934300000001</v>
          </cell>
          <cell r="J30">
            <v>-423301.67887</v>
          </cell>
          <cell r="K30">
            <v>-423301.67887</v>
          </cell>
          <cell r="L30">
            <v>-423301.67887</v>
          </cell>
          <cell r="M30">
            <v>-423301.67887</v>
          </cell>
          <cell r="N30">
            <v>-423301.67887</v>
          </cell>
          <cell r="O30">
            <v>-423301.67887</v>
          </cell>
        </row>
        <row r="31">
          <cell r="C31" t="str">
            <v>Instrumentos Financieros (LP)</v>
          </cell>
          <cell r="D31" t="str">
            <v xml:space="preserve">                                0</v>
          </cell>
          <cell r="E31" t="str">
            <v xml:space="preserve">                                0</v>
          </cell>
          <cell r="F31" t="str">
            <v xml:space="preserve">                                0</v>
          </cell>
          <cell r="G31" t="str">
            <v xml:space="preserve">                                0</v>
          </cell>
          <cell r="H31" t="str">
            <v xml:space="preserve">                                0</v>
          </cell>
          <cell r="I31" t="str">
            <v xml:space="preserve">                                0</v>
          </cell>
          <cell r="J31" t="str">
            <v xml:space="preserve">                                0</v>
          </cell>
          <cell r="K31" t="str">
            <v xml:space="preserve">                                0</v>
          </cell>
          <cell r="L31" t="str">
            <v xml:space="preserve">                                0</v>
          </cell>
          <cell r="M31" t="str">
            <v xml:space="preserve">                                0</v>
          </cell>
          <cell r="N31" t="str">
            <v xml:space="preserve">                                0</v>
          </cell>
          <cell r="O31" t="str">
            <v xml:space="preserve">                                0</v>
          </cell>
        </row>
        <row r="32">
          <cell r="C32" t="str">
            <v>Pasivo Largo Plazo</v>
          </cell>
          <cell r="D32">
            <v>-264589.39620000002</v>
          </cell>
          <cell r="E32">
            <v>-280667.80737999995</v>
          </cell>
          <cell r="F32">
            <v>-290959.22300999996</v>
          </cell>
          <cell r="G32">
            <v>-283652.54644000001</v>
          </cell>
          <cell r="H32">
            <v>-347387.70798999997</v>
          </cell>
          <cell r="I32">
            <v>-374201.81034999999</v>
          </cell>
          <cell r="J32">
            <v>-423301.67886999995</v>
          </cell>
          <cell r="K32">
            <v>-423301.67886999995</v>
          </cell>
          <cell r="L32">
            <v>-423301.67886999995</v>
          </cell>
          <cell r="M32">
            <v>-423301.67886999995</v>
          </cell>
          <cell r="N32">
            <v>-423301.67886999995</v>
          </cell>
          <cell r="O32">
            <v>-423301.67886999995</v>
          </cell>
        </row>
        <row r="34">
          <cell r="C34" t="str">
            <v>Arrendamiento de Equipo (CP)</v>
          </cell>
          <cell r="D34" t="str">
            <v xml:space="preserve">                                0</v>
          </cell>
          <cell r="E34" t="str">
            <v xml:space="preserve">                                0</v>
          </cell>
          <cell r="F34" t="str">
            <v xml:space="preserve">                                0</v>
          </cell>
          <cell r="G34" t="str">
            <v xml:space="preserve">                                0</v>
          </cell>
          <cell r="H34" t="str">
            <v xml:space="preserve">                                0</v>
          </cell>
          <cell r="I34" t="str">
            <v xml:space="preserve">                                0</v>
          </cell>
          <cell r="J34" t="str">
            <v xml:space="preserve">                                0</v>
          </cell>
          <cell r="K34" t="str">
            <v xml:space="preserve">                                0</v>
          </cell>
          <cell r="L34" t="str">
            <v xml:space="preserve">                                0</v>
          </cell>
          <cell r="M34" t="str">
            <v xml:space="preserve">                                0</v>
          </cell>
          <cell r="N34" t="str">
            <v xml:space="preserve">                                0</v>
          </cell>
          <cell r="O34" t="str">
            <v xml:space="preserve">                                0</v>
          </cell>
        </row>
        <row r="35">
          <cell r="C35" t="str">
            <v>Depósito de Varios</v>
          </cell>
          <cell r="D35">
            <v>-697498.81648000015</v>
          </cell>
          <cell r="E35">
            <v>-705472.24615999998</v>
          </cell>
          <cell r="F35">
            <v>-714431.52971999999</v>
          </cell>
          <cell r="G35">
            <v>-720760.99105000007</v>
          </cell>
          <cell r="H35">
            <v>-730908.92006000003</v>
          </cell>
          <cell r="I35">
            <v>-750361.47377000016</v>
          </cell>
          <cell r="J35">
            <v>-759813.85920000006</v>
          </cell>
          <cell r="K35">
            <v>-759813.85920000006</v>
          </cell>
          <cell r="L35">
            <v>-759813.85920000006</v>
          </cell>
          <cell r="M35">
            <v>-759813.85920000006</v>
          </cell>
          <cell r="N35">
            <v>-759813.85920000006</v>
          </cell>
          <cell r="O35">
            <v>-759813.85920000006</v>
          </cell>
        </row>
        <row r="36">
          <cell r="C36" t="str">
            <v>Deuda Externa.</v>
          </cell>
          <cell r="D36" t="str">
            <v xml:space="preserve">                                0</v>
          </cell>
          <cell r="E36" t="str">
            <v xml:space="preserve">                                0</v>
          </cell>
          <cell r="F36" t="str">
            <v xml:space="preserve">                                0</v>
          </cell>
          <cell r="G36" t="str">
            <v xml:space="preserve">                                0</v>
          </cell>
          <cell r="H36" t="str">
            <v xml:space="preserve">                                0</v>
          </cell>
          <cell r="I36" t="str">
            <v xml:space="preserve">                                0</v>
          </cell>
          <cell r="J36" t="str">
            <v xml:space="preserve">                                0</v>
          </cell>
          <cell r="K36" t="str">
            <v xml:space="preserve">                                0</v>
          </cell>
          <cell r="L36" t="str">
            <v xml:space="preserve">                                0</v>
          </cell>
          <cell r="M36" t="str">
            <v xml:space="preserve">                                0</v>
          </cell>
          <cell r="N36" t="str">
            <v xml:space="preserve">                                0</v>
          </cell>
          <cell r="O36" t="str">
            <v xml:space="preserve">                                0</v>
          </cell>
        </row>
        <row r="37">
          <cell r="C37" t="str">
            <v>Deuda Interna.</v>
          </cell>
          <cell r="D37" t="str">
            <v xml:space="preserve">                                0</v>
          </cell>
          <cell r="E37" t="str">
            <v xml:space="preserve">                                0</v>
          </cell>
          <cell r="F37" t="str">
            <v xml:space="preserve">                                0</v>
          </cell>
          <cell r="G37" t="str">
            <v xml:space="preserve">                                0</v>
          </cell>
          <cell r="H37" t="str">
            <v xml:space="preserve">                                0</v>
          </cell>
          <cell r="I37" t="str">
            <v xml:space="preserve">                                0</v>
          </cell>
          <cell r="J37" t="str">
            <v xml:space="preserve">                                0</v>
          </cell>
          <cell r="K37" t="str">
            <v xml:space="preserve">                                0</v>
          </cell>
          <cell r="L37" t="str">
            <v xml:space="preserve">                                0</v>
          </cell>
          <cell r="M37" t="str">
            <v xml:space="preserve">                                0</v>
          </cell>
          <cell r="N37" t="str">
            <v xml:space="preserve">                                0</v>
          </cell>
          <cell r="O37" t="str">
            <v xml:space="preserve">                                0</v>
          </cell>
        </row>
        <row r="38">
          <cell r="C38" t="str">
            <v>DIFERIDO</v>
          </cell>
          <cell r="D38" t="str">
            <v xml:space="preserve">                                0</v>
          </cell>
          <cell r="E38" t="str">
            <v xml:space="preserve">                                0</v>
          </cell>
          <cell r="F38" t="str">
            <v xml:space="preserve">                                0</v>
          </cell>
          <cell r="G38" t="str">
            <v xml:space="preserve">                                0</v>
          </cell>
          <cell r="H38" t="str">
            <v xml:space="preserve">                                0</v>
          </cell>
          <cell r="I38" t="str">
            <v xml:space="preserve">                                0</v>
          </cell>
          <cell r="J38" t="str">
            <v xml:space="preserve">                                0</v>
          </cell>
          <cell r="K38" t="str">
            <v xml:space="preserve">                                0</v>
          </cell>
          <cell r="L38" t="str">
            <v xml:space="preserve">                                0</v>
          </cell>
          <cell r="M38" t="str">
            <v xml:space="preserve">                                0</v>
          </cell>
          <cell r="N38" t="str">
            <v xml:space="preserve">                                0</v>
          </cell>
          <cell r="O38" t="str">
            <v xml:space="preserve">                                0</v>
          </cell>
        </row>
        <row r="39">
          <cell r="C39" t="str">
            <v>Empleados</v>
          </cell>
          <cell r="D39">
            <v>-37027.542020000008</v>
          </cell>
          <cell r="E39">
            <v>-31060.487339999996</v>
          </cell>
          <cell r="F39">
            <v>-47147.703589999997</v>
          </cell>
          <cell r="G39">
            <v>-5562.6274999999923</v>
          </cell>
          <cell r="H39">
            <v>-18856.976029999994</v>
          </cell>
          <cell r="I39">
            <v>-29308.119839999996</v>
          </cell>
          <cell r="J39">
            <v>-38629.349709999995</v>
          </cell>
          <cell r="K39">
            <v>-38629.349709999995</v>
          </cell>
          <cell r="L39">
            <v>-38629.349709999995</v>
          </cell>
          <cell r="M39">
            <v>-38629.349709999995</v>
          </cell>
          <cell r="N39">
            <v>-38629.349709999995</v>
          </cell>
          <cell r="O39">
            <v>-38629.349709999995</v>
          </cell>
        </row>
        <row r="40">
          <cell r="C40" t="str">
            <v>I.V.A. por Pagar</v>
          </cell>
          <cell r="D40">
            <v>-104504.74124000003</v>
          </cell>
          <cell r="E40">
            <v>-34435.580710000017</v>
          </cell>
          <cell r="F40">
            <v>-225297.75122000003</v>
          </cell>
          <cell r="G40">
            <v>-105572.68746000004</v>
          </cell>
          <cell r="H40">
            <v>-105617.56746000003</v>
          </cell>
          <cell r="I40">
            <v>-121310.17045000005</v>
          </cell>
          <cell r="J40">
            <v>-231695.56972000009</v>
          </cell>
          <cell r="K40">
            <v>-231695.56972000009</v>
          </cell>
          <cell r="L40">
            <v>-231695.56972000009</v>
          </cell>
          <cell r="M40">
            <v>-231695.56972000009</v>
          </cell>
          <cell r="N40">
            <v>-231695.56972000009</v>
          </cell>
          <cell r="O40">
            <v>-231695.56972000009</v>
          </cell>
        </row>
        <row r="41">
          <cell r="C41" t="str">
            <v>410E0  Traspaso de I.V.A.  entre Areas.</v>
          </cell>
          <cell r="D41">
            <v>-1429184.2257100001</v>
          </cell>
          <cell r="E41">
            <v>-104504.74123999999</v>
          </cell>
          <cell r="F41">
            <v>-34435.580709999995</v>
          </cell>
          <cell r="G41">
            <v>-259733.23632000005</v>
          </cell>
          <cell r="H41">
            <v>-365305.92378000007</v>
          </cell>
          <cell r="I41">
            <v>-470923.49124000012</v>
          </cell>
          <cell r="J41">
            <v>-470923.49124000012</v>
          </cell>
          <cell r="K41">
            <v>-470923.49124000012</v>
          </cell>
          <cell r="L41">
            <v>-470923.49124000012</v>
          </cell>
          <cell r="M41">
            <v>-470923.49124000012</v>
          </cell>
          <cell r="N41">
            <v>-470923.49124000012</v>
          </cell>
          <cell r="O41">
            <v>-470923.49124000012</v>
          </cell>
        </row>
        <row r="42">
          <cell r="C42" t="str">
            <v>Impuestos y Derechos</v>
          </cell>
          <cell r="D42">
            <v>-29022.67037</v>
          </cell>
          <cell r="E42">
            <v>-24354.620559999999</v>
          </cell>
          <cell r="F42">
            <v>-18251.857629999999</v>
          </cell>
          <cell r="G42">
            <v>-30900.386839999999</v>
          </cell>
          <cell r="H42">
            <v>-21755.1456</v>
          </cell>
          <cell r="I42">
            <v>-18851.633810000003</v>
          </cell>
          <cell r="J42">
            <v>-19619.149810000003</v>
          </cell>
          <cell r="K42">
            <v>-19619.149810000003</v>
          </cell>
          <cell r="L42">
            <v>-19619.149810000003</v>
          </cell>
          <cell r="M42">
            <v>-19619.149810000003</v>
          </cell>
          <cell r="N42">
            <v>-19619.149810000003</v>
          </cell>
          <cell r="O42">
            <v>-19619.149810000003</v>
          </cell>
        </row>
        <row r="43">
          <cell r="C43" t="str">
            <v>Intereses por Pagar Arrendamiento</v>
          </cell>
          <cell r="D43" t="str">
            <v xml:space="preserve">                                0</v>
          </cell>
          <cell r="E43" t="str">
            <v xml:space="preserve">                                0</v>
          </cell>
          <cell r="F43" t="str">
            <v xml:space="preserve">                                0</v>
          </cell>
          <cell r="G43" t="str">
            <v xml:space="preserve">                                0</v>
          </cell>
          <cell r="H43" t="str">
            <v xml:space="preserve">                                0</v>
          </cell>
          <cell r="I43" t="str">
            <v xml:space="preserve">                                0</v>
          </cell>
          <cell r="J43" t="str">
            <v xml:space="preserve">                                0</v>
          </cell>
          <cell r="K43" t="str">
            <v xml:space="preserve">                                0</v>
          </cell>
          <cell r="L43" t="str">
            <v xml:space="preserve">                                0</v>
          </cell>
          <cell r="M43" t="str">
            <v xml:space="preserve">                                0</v>
          </cell>
          <cell r="N43" t="str">
            <v xml:space="preserve">                                0</v>
          </cell>
          <cell r="O43" t="str">
            <v xml:space="preserve">                                0</v>
          </cell>
        </row>
        <row r="44">
          <cell r="C44" t="str">
            <v>Intereses por Pagar Deuda</v>
          </cell>
          <cell r="D44" t="str">
            <v xml:space="preserve">                                0</v>
          </cell>
          <cell r="E44" t="str">
            <v xml:space="preserve">                                0</v>
          </cell>
          <cell r="F44" t="str">
            <v xml:space="preserve">                                0</v>
          </cell>
          <cell r="G44" t="str">
            <v xml:space="preserve">                                0</v>
          </cell>
          <cell r="H44" t="str">
            <v xml:space="preserve">                                0</v>
          </cell>
          <cell r="I44" t="str">
            <v xml:space="preserve">                                0</v>
          </cell>
          <cell r="J44" t="str">
            <v xml:space="preserve">                                0</v>
          </cell>
          <cell r="K44" t="str">
            <v xml:space="preserve">                                0</v>
          </cell>
          <cell r="L44" t="str">
            <v xml:space="preserve">                                0</v>
          </cell>
          <cell r="M44" t="str">
            <v xml:space="preserve">                                0</v>
          </cell>
          <cell r="N44" t="str">
            <v xml:space="preserve">                                0</v>
          </cell>
          <cell r="O44" t="str">
            <v xml:space="preserve">                                0</v>
          </cell>
        </row>
        <row r="45">
          <cell r="C45" t="str">
            <v>Intereses por Pagar Pidiregas</v>
          </cell>
          <cell r="D45">
            <v>-3225.2802500000007</v>
          </cell>
          <cell r="E45">
            <v>-3123.9848299999981</v>
          </cell>
          <cell r="F45">
            <v>-5234.1203099999984</v>
          </cell>
          <cell r="G45">
            <v>-5102.1936799999985</v>
          </cell>
          <cell r="H45">
            <v>-2427.4182699999988</v>
          </cell>
          <cell r="I45">
            <v>-4023.104049999999</v>
          </cell>
          <cell r="J45">
            <v>-39.461619999999179</v>
          </cell>
          <cell r="K45">
            <v>-39.461619999999179</v>
          </cell>
          <cell r="L45">
            <v>-39.461619999999179</v>
          </cell>
          <cell r="M45">
            <v>-39.461619999999179</v>
          </cell>
          <cell r="N45">
            <v>-39.461619999999179</v>
          </cell>
          <cell r="O45">
            <v>-39.461619999999179</v>
          </cell>
        </row>
        <row r="46">
          <cell r="C46" t="str">
            <v>Intereses por Cobertura de tasa</v>
          </cell>
          <cell r="D46" t="str">
            <v xml:space="preserve">                                0</v>
          </cell>
          <cell r="E46" t="str">
            <v xml:space="preserve">                                0</v>
          </cell>
          <cell r="F46" t="str">
            <v xml:space="preserve">                                0</v>
          </cell>
          <cell r="G46" t="str">
            <v xml:space="preserve">                                0</v>
          </cell>
          <cell r="H46" t="str">
            <v xml:space="preserve">                                0</v>
          </cell>
          <cell r="I46" t="str">
            <v xml:space="preserve">                                0</v>
          </cell>
          <cell r="J46" t="str">
            <v xml:space="preserve">                                0</v>
          </cell>
          <cell r="K46" t="str">
            <v xml:space="preserve">                                0</v>
          </cell>
          <cell r="L46" t="str">
            <v xml:space="preserve">                                0</v>
          </cell>
          <cell r="M46" t="str">
            <v xml:space="preserve">                                0</v>
          </cell>
          <cell r="N46" t="str">
            <v xml:space="preserve">                                0</v>
          </cell>
          <cell r="O46" t="str">
            <v xml:space="preserve">                                0</v>
          </cell>
        </row>
        <row r="47">
          <cell r="C47" t="str">
            <v>Otros Pasivos</v>
          </cell>
          <cell r="D47">
            <v>-697256.75413000036</v>
          </cell>
          <cell r="E47">
            <v>-696828.1440099997</v>
          </cell>
          <cell r="F47">
            <v>-676163.45894999977</v>
          </cell>
          <cell r="G47">
            <v>-688845.97851999989</v>
          </cell>
          <cell r="H47">
            <v>-730666.7072399999</v>
          </cell>
          <cell r="I47">
            <v>-794529.26901000005</v>
          </cell>
          <cell r="J47">
            <v>-814949.60533000005</v>
          </cell>
          <cell r="K47">
            <v>-814949.60533000005</v>
          </cell>
          <cell r="L47">
            <v>-814949.60533000005</v>
          </cell>
          <cell r="M47">
            <v>-814949.60533000005</v>
          </cell>
          <cell r="N47">
            <v>-814949.60533000005</v>
          </cell>
          <cell r="O47">
            <v>-814949.60533000005</v>
          </cell>
        </row>
        <row r="48">
          <cell r="C48" t="str">
            <v>Pidiregas CP</v>
          </cell>
          <cell r="D48">
            <v>-33314.275940000007</v>
          </cell>
          <cell r="E48">
            <v>-35913.141260000004</v>
          </cell>
          <cell r="F48">
            <v>-37122.201460000011</v>
          </cell>
          <cell r="G48">
            <v>-37065.164880000011</v>
          </cell>
          <cell r="H48">
            <v>-45552.452900000011</v>
          </cell>
          <cell r="I48">
            <v>-49099.868520000011</v>
          </cell>
          <cell r="J48">
            <v>-7.4505805969238283E-12</v>
          </cell>
          <cell r="K48">
            <v>-7.4505805969238283E-12</v>
          </cell>
          <cell r="L48">
            <v>-7.4505805969238283E-12</v>
          </cell>
          <cell r="M48">
            <v>-7.4505805969238283E-12</v>
          </cell>
          <cell r="N48">
            <v>-7.4505805969238283E-12</v>
          </cell>
          <cell r="O48">
            <v>-7.4505805969238283E-12</v>
          </cell>
        </row>
        <row r="49">
          <cell r="C49" t="str">
            <v>Proveedores y Contratistas</v>
          </cell>
          <cell r="D49">
            <v>-109173.91660000006</v>
          </cell>
          <cell r="E49">
            <v>-128495.26784999999</v>
          </cell>
          <cell r="F49">
            <v>-130161.13397</v>
          </cell>
          <cell r="G49">
            <v>-207112.40309000004</v>
          </cell>
          <cell r="H49">
            <v>-148574.74932000006</v>
          </cell>
          <cell r="I49">
            <v>-114339.82808000004</v>
          </cell>
          <cell r="J49">
            <v>-111401.41060000003</v>
          </cell>
          <cell r="K49">
            <v>-111401.41060000003</v>
          </cell>
          <cell r="L49">
            <v>-111401.41060000003</v>
          </cell>
          <cell r="M49">
            <v>-111401.41060000003</v>
          </cell>
          <cell r="N49">
            <v>-111401.41060000003</v>
          </cell>
          <cell r="O49">
            <v>-111401.41060000003</v>
          </cell>
        </row>
        <row r="50">
          <cell r="C50" t="str">
            <v>Tesorería de la Federación</v>
          </cell>
        </row>
        <row r="52">
          <cell r="C52" t="str">
            <v>Pasivo a Corto Plazo</v>
          </cell>
          <cell r="D52">
            <v>-3140208.2227400006</v>
          </cell>
          <cell r="E52">
            <v>-1764188.2139599994</v>
          </cell>
          <cell r="F52">
            <v>-1888245.3375600001</v>
          </cell>
          <cell r="G52">
            <v>-2060655.66934</v>
          </cell>
          <cell r="H52">
            <v>-2169665.8606600002</v>
          </cell>
          <cell r="I52">
            <v>-2352746.9587700004</v>
          </cell>
          <cell r="J52">
            <v>-2447071.8972300002</v>
          </cell>
          <cell r="K52">
            <v>-2447071.8972300002</v>
          </cell>
          <cell r="L52">
            <v>-2447071.8972300002</v>
          </cell>
          <cell r="M52">
            <v>-2447071.8972300002</v>
          </cell>
          <cell r="N52">
            <v>-2447071.8972300002</v>
          </cell>
          <cell r="O52">
            <v>-2447071.8972300002</v>
          </cell>
        </row>
        <row r="55">
          <cell r="C55" t="str">
            <v>Desmantelamiento Planta Nuclear</v>
          </cell>
          <cell r="D55" t="str">
            <v xml:space="preserve">                                0</v>
          </cell>
          <cell r="E55" t="str">
            <v xml:space="preserve">                                0</v>
          </cell>
          <cell r="F55" t="str">
            <v xml:space="preserve">                                0</v>
          </cell>
          <cell r="G55" t="str">
            <v xml:space="preserve">                                0</v>
          </cell>
          <cell r="H55" t="str">
            <v xml:space="preserve">                                0</v>
          </cell>
          <cell r="I55" t="str">
            <v xml:space="preserve">                                0</v>
          </cell>
          <cell r="J55" t="str">
            <v xml:space="preserve">                                0</v>
          </cell>
          <cell r="K55" t="str">
            <v xml:space="preserve">                                0</v>
          </cell>
          <cell r="L55" t="str">
            <v xml:space="preserve">                                0</v>
          </cell>
          <cell r="M55" t="str">
            <v xml:space="preserve">                                0</v>
          </cell>
          <cell r="N55" t="str">
            <v xml:space="preserve">                                0</v>
          </cell>
          <cell r="O55" t="str">
            <v xml:space="preserve">                                0</v>
          </cell>
        </row>
        <row r="56">
          <cell r="C56" t="str">
            <v>RESERVAS</v>
          </cell>
          <cell r="D56">
            <v>0</v>
          </cell>
          <cell r="E56">
            <v>0</v>
          </cell>
          <cell r="F56">
            <v>0</v>
          </cell>
          <cell r="G56">
            <v>0</v>
          </cell>
          <cell r="H56">
            <v>0</v>
          </cell>
          <cell r="I56">
            <v>0</v>
          </cell>
          <cell r="J56">
            <v>0</v>
          </cell>
          <cell r="K56">
            <v>0</v>
          </cell>
          <cell r="L56">
            <v>0</v>
          </cell>
          <cell r="M56">
            <v>0</v>
          </cell>
          <cell r="N56">
            <v>0</v>
          </cell>
          <cell r="O56">
            <v>0</v>
          </cell>
        </row>
      </sheetData>
      <sheetData sheetId="6"/>
      <sheetData sheetId="7"/>
      <sheetData sheetId="8"/>
      <sheetData sheetId="9"/>
      <sheetData sheetId="10"/>
      <sheetData sheetId="11"/>
    </sheetDataSet>
  </externalBook>
</externalLink>
</file>

<file path=xl/tables/table1.xml><?xml version="1.0" encoding="utf-8"?>
<table xmlns="http://schemas.openxmlformats.org/spreadsheetml/2006/main" id="1" name="pasivo" displayName="pasivo" ref="B3:F210" totalsRowShown="0">
  <tableColumns count="5">
    <tableColumn id="1" name="Columna1"/>
    <tableColumn id="2" name="Columna2"/>
    <tableColumn id="3" name="Columna3" dataDxfId="0" dataCellStyle="Millares"/>
    <tableColumn id="4" name="Columna4"/>
    <tableColumn id="5" name="observaciones"/>
  </tableColumns>
  <tableStyleInfo name="TableStyleMedium13"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4"/>
  <sheetViews>
    <sheetView showGridLines="0" zoomScale="90" zoomScaleNormal="90" zoomScaleSheetLayoutView="80" workbookViewId="0">
      <selection sqref="A1:D1"/>
    </sheetView>
  </sheetViews>
  <sheetFormatPr baseColWidth="10" defaultColWidth="46.42578125" defaultRowHeight="12.75"/>
  <cols>
    <col min="1" max="1" width="5.42578125" style="102" customWidth="1"/>
    <col min="2" max="2" width="39.85546875" style="102" customWidth="1"/>
    <col min="3" max="6" width="15.5703125" style="102" customWidth="1"/>
    <col min="7" max="7" width="2.140625" style="102" customWidth="1"/>
    <col min="8" max="10" width="12.28515625" style="102" customWidth="1"/>
    <col min="11" max="11" width="1.140625" style="102" customWidth="1"/>
    <col min="12" max="13" width="13.140625" style="102" customWidth="1"/>
    <col min="14" max="14" width="7.7109375" style="2" customWidth="1"/>
    <col min="15" max="15" width="13.85546875" style="2" customWidth="1"/>
    <col min="16" max="16" width="9.42578125" style="2" customWidth="1"/>
    <col min="17" max="16384" width="46.42578125" style="2"/>
  </cols>
  <sheetData>
    <row r="1" spans="1:13" s="3" customFormat="1" ht="58.5" customHeight="1">
      <c r="A1" s="116" t="s">
        <v>675</v>
      </c>
      <c r="B1" s="116"/>
      <c r="C1" s="116"/>
      <c r="D1" s="116"/>
      <c r="E1" s="103" t="s">
        <v>676</v>
      </c>
      <c r="F1" s="104"/>
      <c r="G1" s="104"/>
      <c r="H1" s="105"/>
      <c r="I1" s="105"/>
      <c r="J1" s="105"/>
      <c r="K1" s="105"/>
      <c r="L1" s="83"/>
      <c r="M1" s="83"/>
    </row>
    <row r="2" spans="1:13" s="3" customFormat="1" ht="38.25" customHeight="1">
      <c r="A2" s="117" t="s">
        <v>677</v>
      </c>
      <c r="B2" s="117"/>
      <c r="C2" s="117"/>
      <c r="D2" s="117"/>
      <c r="E2" s="117"/>
      <c r="F2" s="117"/>
      <c r="G2" s="117"/>
      <c r="H2" s="117"/>
      <c r="I2" s="117"/>
      <c r="J2" s="117"/>
      <c r="K2" s="117"/>
      <c r="L2" s="117"/>
      <c r="M2" s="117"/>
    </row>
    <row r="3" spans="1:13" s="3" customFormat="1" ht="13.5" customHeight="1">
      <c r="A3" s="118" t="s">
        <v>673</v>
      </c>
      <c r="B3" s="118"/>
      <c r="C3" s="118"/>
      <c r="D3" s="118"/>
      <c r="E3" s="118"/>
      <c r="F3" s="118"/>
      <c r="G3" s="118"/>
      <c r="H3" s="118"/>
      <c r="I3" s="118"/>
      <c r="J3" s="118"/>
      <c r="K3" s="118"/>
      <c r="L3" s="118"/>
      <c r="M3" s="118"/>
    </row>
    <row r="4" spans="1:13" s="3" customFormat="1" ht="16.5">
      <c r="A4" s="118" t="s">
        <v>630</v>
      </c>
      <c r="B4" s="118"/>
      <c r="C4" s="118"/>
      <c r="D4" s="118"/>
      <c r="E4" s="118"/>
      <c r="F4" s="118"/>
      <c r="G4" s="118"/>
      <c r="H4" s="118"/>
      <c r="I4" s="118"/>
      <c r="J4" s="118"/>
      <c r="K4" s="118"/>
      <c r="L4" s="118"/>
      <c r="M4" s="118"/>
    </row>
    <row r="5" spans="1:13" s="3" customFormat="1" ht="16.5">
      <c r="A5" s="118" t="s">
        <v>0</v>
      </c>
      <c r="B5" s="118"/>
      <c r="C5" s="118"/>
      <c r="D5" s="118"/>
      <c r="E5" s="118"/>
      <c r="F5" s="118"/>
      <c r="G5" s="118"/>
      <c r="H5" s="118"/>
      <c r="I5" s="118"/>
      <c r="J5" s="118"/>
      <c r="K5" s="118"/>
      <c r="L5" s="118"/>
      <c r="M5" s="118"/>
    </row>
    <row r="6" spans="1:13" s="3" customFormat="1" ht="16.5">
      <c r="A6" s="118" t="s">
        <v>631</v>
      </c>
      <c r="B6" s="118"/>
      <c r="C6" s="118"/>
      <c r="D6" s="118"/>
      <c r="E6" s="118"/>
      <c r="F6" s="118"/>
      <c r="G6" s="118"/>
      <c r="H6" s="118"/>
      <c r="I6" s="118"/>
      <c r="J6" s="118"/>
      <c r="K6" s="118"/>
      <c r="L6" s="118"/>
      <c r="M6" s="118"/>
    </row>
    <row r="7" spans="1:13" s="3" customFormat="1" ht="14.25" customHeight="1">
      <c r="A7" s="118" t="s">
        <v>674</v>
      </c>
      <c r="B7" s="118"/>
      <c r="C7" s="118"/>
      <c r="D7" s="118"/>
      <c r="E7" s="118"/>
      <c r="F7" s="118"/>
      <c r="G7" s="118"/>
      <c r="H7" s="118"/>
      <c r="I7" s="118"/>
      <c r="J7" s="118"/>
      <c r="K7" s="118"/>
      <c r="L7" s="118"/>
      <c r="M7" s="118"/>
    </row>
    <row r="8" spans="1:13" s="3" customFormat="1" ht="23.25" customHeight="1">
      <c r="A8" s="122" t="s">
        <v>425</v>
      </c>
      <c r="B8" s="123" t="s">
        <v>162</v>
      </c>
      <c r="C8" s="123" t="s">
        <v>641</v>
      </c>
      <c r="D8" s="119" t="s">
        <v>159</v>
      </c>
      <c r="E8" s="119"/>
      <c r="F8" s="119"/>
      <c r="G8" s="84"/>
      <c r="H8" s="119" t="s">
        <v>160</v>
      </c>
      <c r="I8" s="119"/>
      <c r="J8" s="119"/>
      <c r="K8" s="84"/>
      <c r="L8" s="119" t="s">
        <v>161</v>
      </c>
      <c r="M8" s="119"/>
    </row>
    <row r="9" spans="1:13" s="3" customFormat="1">
      <c r="A9" s="122"/>
      <c r="B9" s="123"/>
      <c r="C9" s="123"/>
      <c r="D9" s="85" t="s">
        <v>613</v>
      </c>
      <c r="E9" s="84" t="s">
        <v>614</v>
      </c>
      <c r="F9" s="84" t="s">
        <v>163</v>
      </c>
      <c r="G9" s="120"/>
      <c r="H9" s="84" t="s">
        <v>632</v>
      </c>
      <c r="I9" s="84" t="s">
        <v>165</v>
      </c>
      <c r="J9" s="84" t="s">
        <v>163</v>
      </c>
      <c r="K9" s="120"/>
      <c r="L9" s="85" t="s">
        <v>166</v>
      </c>
      <c r="M9" s="84" t="s">
        <v>30</v>
      </c>
    </row>
    <row r="10" spans="1:13" s="3" customFormat="1" ht="13.5" thickBot="1">
      <c r="A10" s="141"/>
      <c r="B10" s="142"/>
      <c r="C10" s="143" t="s">
        <v>637</v>
      </c>
      <c r="D10" s="143" t="s">
        <v>1</v>
      </c>
      <c r="E10" s="143" t="s">
        <v>2</v>
      </c>
      <c r="F10" s="144" t="s">
        <v>167</v>
      </c>
      <c r="G10" s="145"/>
      <c r="H10" s="143" t="s">
        <v>168</v>
      </c>
      <c r="I10" s="143" t="s">
        <v>169</v>
      </c>
      <c r="J10" s="144" t="s">
        <v>170</v>
      </c>
      <c r="K10" s="145"/>
      <c r="L10" s="144" t="s">
        <v>171</v>
      </c>
      <c r="M10" s="144" t="s">
        <v>172</v>
      </c>
    </row>
    <row r="11" spans="1:13" s="3" customFormat="1" ht="13.5">
      <c r="A11" s="86"/>
      <c r="B11" s="87" t="s">
        <v>30</v>
      </c>
      <c r="C11" s="88">
        <v>343058</v>
      </c>
      <c r="D11" s="88">
        <v>200833.8</v>
      </c>
      <c r="E11" s="88">
        <v>17685.8</v>
      </c>
      <c r="F11" s="88">
        <v>218519.6</v>
      </c>
      <c r="G11" s="89"/>
      <c r="H11" s="88">
        <v>3998.5</v>
      </c>
      <c r="I11" s="88">
        <v>16781</v>
      </c>
      <c r="J11" s="88">
        <v>20779.5</v>
      </c>
      <c r="K11" s="89"/>
      <c r="L11" s="88">
        <v>103758.8</v>
      </c>
      <c r="M11" s="88">
        <v>124538.3</v>
      </c>
    </row>
    <row r="12" spans="1:13" s="3" customFormat="1" ht="13.5">
      <c r="A12" s="86"/>
      <c r="B12" s="90" t="s">
        <v>173</v>
      </c>
      <c r="C12" s="91">
        <v>273542.90000000002</v>
      </c>
      <c r="D12" s="91">
        <v>178597.2</v>
      </c>
      <c r="E12" s="91">
        <v>12939.3</v>
      </c>
      <c r="F12" s="91">
        <v>191536.5</v>
      </c>
      <c r="G12" s="92"/>
      <c r="H12" s="91">
        <v>2262.1</v>
      </c>
      <c r="I12" s="91">
        <v>10335</v>
      </c>
      <c r="J12" s="91">
        <v>12597.1</v>
      </c>
      <c r="K12" s="92"/>
      <c r="L12" s="91">
        <v>69409.3</v>
      </c>
      <c r="M12" s="91">
        <v>82006.3</v>
      </c>
    </row>
    <row r="13" spans="1:13" s="3" customFormat="1">
      <c r="A13" s="93">
        <v>1</v>
      </c>
      <c r="B13" s="94" t="s">
        <v>174</v>
      </c>
      <c r="C13" s="95">
        <v>2015.1</v>
      </c>
      <c r="D13" s="95">
        <v>2015.1</v>
      </c>
      <c r="E13" s="96">
        <v>0</v>
      </c>
      <c r="F13" s="95">
        <v>2015.1</v>
      </c>
      <c r="G13" s="97"/>
      <c r="H13" s="96">
        <v>0</v>
      </c>
      <c r="I13" s="96">
        <v>0</v>
      </c>
      <c r="J13" s="96">
        <v>0</v>
      </c>
      <c r="K13" s="97"/>
      <c r="L13" s="96">
        <v>0</v>
      </c>
      <c r="M13" s="96">
        <v>0</v>
      </c>
    </row>
    <row r="14" spans="1:13" s="3" customFormat="1">
      <c r="A14" s="93">
        <v>2</v>
      </c>
      <c r="B14" s="94" t="s">
        <v>478</v>
      </c>
      <c r="C14" s="95">
        <v>5408.7</v>
      </c>
      <c r="D14" s="95">
        <v>5180.6000000000004</v>
      </c>
      <c r="E14" s="96">
        <v>228.1</v>
      </c>
      <c r="F14" s="95">
        <v>5408.7</v>
      </c>
      <c r="G14" s="97"/>
      <c r="H14" s="96">
        <v>0</v>
      </c>
      <c r="I14" s="96">
        <v>0</v>
      </c>
      <c r="J14" s="96">
        <v>0</v>
      </c>
      <c r="K14" s="97"/>
      <c r="L14" s="96">
        <v>0</v>
      </c>
      <c r="M14" s="96">
        <v>0</v>
      </c>
    </row>
    <row r="15" spans="1:13" s="3" customFormat="1">
      <c r="A15" s="93">
        <v>3</v>
      </c>
      <c r="B15" s="94" t="s">
        <v>176</v>
      </c>
      <c r="C15" s="96">
        <v>535.6</v>
      </c>
      <c r="D15" s="96">
        <v>535.6</v>
      </c>
      <c r="E15" s="96">
        <v>0</v>
      </c>
      <c r="F15" s="96">
        <v>535.6</v>
      </c>
      <c r="G15" s="97"/>
      <c r="H15" s="96">
        <v>0</v>
      </c>
      <c r="I15" s="96">
        <v>0</v>
      </c>
      <c r="J15" s="96">
        <v>0</v>
      </c>
      <c r="K15" s="97"/>
      <c r="L15" s="96">
        <v>0</v>
      </c>
      <c r="M15" s="96">
        <v>0</v>
      </c>
    </row>
    <row r="16" spans="1:13" s="3" customFormat="1">
      <c r="A16" s="93">
        <v>4</v>
      </c>
      <c r="B16" s="94" t="s">
        <v>177</v>
      </c>
      <c r="C16" s="95">
        <v>5620.8</v>
      </c>
      <c r="D16" s="95">
        <v>5620.8</v>
      </c>
      <c r="E16" s="96">
        <v>0</v>
      </c>
      <c r="F16" s="95">
        <v>5620.8</v>
      </c>
      <c r="G16" s="97"/>
      <c r="H16" s="96">
        <v>0</v>
      </c>
      <c r="I16" s="96">
        <v>0</v>
      </c>
      <c r="J16" s="96">
        <v>0</v>
      </c>
      <c r="K16" s="97"/>
      <c r="L16" s="96">
        <v>0</v>
      </c>
      <c r="M16" s="96">
        <v>0</v>
      </c>
    </row>
    <row r="17" spans="1:13" s="3" customFormat="1">
      <c r="A17" s="93">
        <v>5</v>
      </c>
      <c r="B17" s="94" t="s">
        <v>178</v>
      </c>
      <c r="C17" s="95">
        <v>1193.5999999999999</v>
      </c>
      <c r="D17" s="95">
        <v>1193.5999999999999</v>
      </c>
      <c r="E17" s="96">
        <v>0</v>
      </c>
      <c r="F17" s="95">
        <v>1193.5999999999999</v>
      </c>
      <c r="G17" s="97"/>
      <c r="H17" s="96">
        <v>0</v>
      </c>
      <c r="I17" s="96">
        <v>0</v>
      </c>
      <c r="J17" s="96">
        <v>0</v>
      </c>
      <c r="K17" s="97"/>
      <c r="L17" s="96">
        <v>0</v>
      </c>
      <c r="M17" s="96">
        <v>0</v>
      </c>
    </row>
    <row r="18" spans="1:13" s="3" customFormat="1">
      <c r="A18" s="93">
        <v>6</v>
      </c>
      <c r="B18" s="94" t="s">
        <v>179</v>
      </c>
      <c r="C18" s="95">
        <v>6003.2</v>
      </c>
      <c r="D18" s="95">
        <v>3452.1</v>
      </c>
      <c r="E18" s="95">
        <v>2551.1</v>
      </c>
      <c r="F18" s="95">
        <v>6003.2</v>
      </c>
      <c r="G18" s="97"/>
      <c r="H18" s="96">
        <v>0</v>
      </c>
      <c r="I18" s="96">
        <v>0</v>
      </c>
      <c r="J18" s="96">
        <v>0</v>
      </c>
      <c r="K18" s="97"/>
      <c r="L18" s="96">
        <v>0</v>
      </c>
      <c r="M18" s="96">
        <v>0</v>
      </c>
    </row>
    <row r="19" spans="1:13" s="3" customFormat="1">
      <c r="A19" s="93">
        <v>7</v>
      </c>
      <c r="B19" s="94" t="s">
        <v>180</v>
      </c>
      <c r="C19" s="95">
        <v>13673.9</v>
      </c>
      <c r="D19" s="95">
        <v>12116.9</v>
      </c>
      <c r="E19" s="96">
        <v>304.89999999999998</v>
      </c>
      <c r="F19" s="95">
        <v>12421.9</v>
      </c>
      <c r="G19" s="97"/>
      <c r="H19" s="96">
        <v>108.5</v>
      </c>
      <c r="I19" s="96">
        <v>468.9</v>
      </c>
      <c r="J19" s="96">
        <v>577.29999999999995</v>
      </c>
      <c r="K19" s="97"/>
      <c r="L19" s="96">
        <v>674.7</v>
      </c>
      <c r="M19" s="95">
        <v>1252.0999999999999</v>
      </c>
    </row>
    <row r="20" spans="1:13" s="3" customFormat="1">
      <c r="A20" s="93">
        <v>9</v>
      </c>
      <c r="B20" s="94" t="s">
        <v>181</v>
      </c>
      <c r="C20" s="95">
        <v>1950.4</v>
      </c>
      <c r="D20" s="95">
        <v>1950.4</v>
      </c>
      <c r="E20" s="96">
        <v>0</v>
      </c>
      <c r="F20" s="95">
        <v>1950.4</v>
      </c>
      <c r="G20" s="97"/>
      <c r="H20" s="96">
        <v>0</v>
      </c>
      <c r="I20" s="96">
        <v>0</v>
      </c>
      <c r="J20" s="96">
        <v>0</v>
      </c>
      <c r="K20" s="97"/>
      <c r="L20" s="96">
        <v>0</v>
      </c>
      <c r="M20" s="96">
        <v>0</v>
      </c>
    </row>
    <row r="21" spans="1:13" s="3" customFormat="1">
      <c r="A21" s="93">
        <v>10</v>
      </c>
      <c r="B21" s="94" t="s">
        <v>479</v>
      </c>
      <c r="C21" s="95">
        <v>2558.8000000000002</v>
      </c>
      <c r="D21" s="95">
        <v>2558.8000000000002</v>
      </c>
      <c r="E21" s="96">
        <v>0</v>
      </c>
      <c r="F21" s="95">
        <v>2558.8000000000002</v>
      </c>
      <c r="G21" s="97"/>
      <c r="H21" s="96">
        <v>0</v>
      </c>
      <c r="I21" s="96">
        <v>0</v>
      </c>
      <c r="J21" s="96">
        <v>0</v>
      </c>
      <c r="K21" s="97"/>
      <c r="L21" s="96">
        <v>0</v>
      </c>
      <c r="M21" s="96">
        <v>0</v>
      </c>
    </row>
    <row r="22" spans="1:13" s="3" customFormat="1">
      <c r="A22" s="93">
        <v>11</v>
      </c>
      <c r="B22" s="94" t="s">
        <v>183</v>
      </c>
      <c r="C22" s="95">
        <v>2075</v>
      </c>
      <c r="D22" s="95">
        <v>2075</v>
      </c>
      <c r="E22" s="96">
        <v>0</v>
      </c>
      <c r="F22" s="95">
        <v>2075</v>
      </c>
      <c r="G22" s="97"/>
      <c r="H22" s="96">
        <v>0</v>
      </c>
      <c r="I22" s="96">
        <v>0</v>
      </c>
      <c r="J22" s="96">
        <v>0</v>
      </c>
      <c r="K22" s="97"/>
      <c r="L22" s="96">
        <v>0</v>
      </c>
      <c r="M22" s="96">
        <v>0</v>
      </c>
    </row>
    <row r="23" spans="1:13" s="3" customFormat="1">
      <c r="A23" s="93">
        <v>12</v>
      </c>
      <c r="B23" s="94" t="s">
        <v>184</v>
      </c>
      <c r="C23" s="95">
        <v>3416</v>
      </c>
      <c r="D23" s="95">
        <v>3416</v>
      </c>
      <c r="E23" s="96">
        <v>0</v>
      </c>
      <c r="F23" s="95">
        <v>3416</v>
      </c>
      <c r="G23" s="97"/>
      <c r="H23" s="96">
        <v>0</v>
      </c>
      <c r="I23" s="96">
        <v>0</v>
      </c>
      <c r="J23" s="96">
        <v>0</v>
      </c>
      <c r="K23" s="97"/>
      <c r="L23" s="96">
        <v>0</v>
      </c>
      <c r="M23" s="96">
        <v>0</v>
      </c>
    </row>
    <row r="24" spans="1:13">
      <c r="A24" s="93">
        <v>13</v>
      </c>
      <c r="B24" s="94" t="s">
        <v>185</v>
      </c>
      <c r="C24" s="96">
        <v>987.8</v>
      </c>
      <c r="D24" s="96">
        <v>987.8</v>
      </c>
      <c r="E24" s="96">
        <v>0</v>
      </c>
      <c r="F24" s="96">
        <v>987.8</v>
      </c>
      <c r="G24" s="97"/>
      <c r="H24" s="96">
        <v>0</v>
      </c>
      <c r="I24" s="96">
        <v>0</v>
      </c>
      <c r="J24" s="96">
        <v>0</v>
      </c>
      <c r="K24" s="97"/>
      <c r="L24" s="96">
        <v>0</v>
      </c>
      <c r="M24" s="96">
        <v>0</v>
      </c>
    </row>
    <row r="25" spans="1:13">
      <c r="A25" s="93">
        <v>14</v>
      </c>
      <c r="B25" s="94" t="s">
        <v>480</v>
      </c>
      <c r="C25" s="96">
        <v>658.3</v>
      </c>
      <c r="D25" s="96">
        <v>658.3</v>
      </c>
      <c r="E25" s="96">
        <v>0</v>
      </c>
      <c r="F25" s="96">
        <v>658.3</v>
      </c>
      <c r="G25" s="97"/>
      <c r="H25" s="96">
        <v>0</v>
      </c>
      <c r="I25" s="96">
        <v>0</v>
      </c>
      <c r="J25" s="96">
        <v>0</v>
      </c>
      <c r="K25" s="97"/>
      <c r="L25" s="96">
        <v>0</v>
      </c>
      <c r="M25" s="96">
        <v>0</v>
      </c>
    </row>
    <row r="26" spans="1:13">
      <c r="A26" s="93">
        <v>15</v>
      </c>
      <c r="B26" s="94" t="s">
        <v>481</v>
      </c>
      <c r="C26" s="95">
        <v>1225.5999999999999</v>
      </c>
      <c r="D26" s="95">
        <v>1225.5999999999999</v>
      </c>
      <c r="E26" s="96">
        <v>0</v>
      </c>
      <c r="F26" s="95">
        <v>1225.5999999999999</v>
      </c>
      <c r="G26" s="97"/>
      <c r="H26" s="96">
        <v>0</v>
      </c>
      <c r="I26" s="96">
        <v>0</v>
      </c>
      <c r="J26" s="96">
        <v>0</v>
      </c>
      <c r="K26" s="97"/>
      <c r="L26" s="96">
        <v>0</v>
      </c>
      <c r="M26" s="96">
        <v>0</v>
      </c>
    </row>
    <row r="27" spans="1:13">
      <c r="A27" s="93">
        <v>16</v>
      </c>
      <c r="B27" s="94" t="s">
        <v>188</v>
      </c>
      <c r="C27" s="95">
        <v>1414</v>
      </c>
      <c r="D27" s="95">
        <v>1414</v>
      </c>
      <c r="E27" s="96">
        <v>0</v>
      </c>
      <c r="F27" s="95">
        <v>1414</v>
      </c>
      <c r="G27" s="97"/>
      <c r="H27" s="96">
        <v>0</v>
      </c>
      <c r="I27" s="96">
        <v>0</v>
      </c>
      <c r="J27" s="96">
        <v>0</v>
      </c>
      <c r="K27" s="97"/>
      <c r="L27" s="96">
        <v>0</v>
      </c>
      <c r="M27" s="96">
        <v>0</v>
      </c>
    </row>
    <row r="28" spans="1:13">
      <c r="A28" s="93">
        <v>17</v>
      </c>
      <c r="B28" s="94" t="s">
        <v>189</v>
      </c>
      <c r="C28" s="96">
        <v>868.6</v>
      </c>
      <c r="D28" s="96">
        <v>868.6</v>
      </c>
      <c r="E28" s="96">
        <v>0</v>
      </c>
      <c r="F28" s="96">
        <v>868.6</v>
      </c>
      <c r="G28" s="97"/>
      <c r="H28" s="96">
        <v>0</v>
      </c>
      <c r="I28" s="96">
        <v>0</v>
      </c>
      <c r="J28" s="96">
        <v>0</v>
      </c>
      <c r="K28" s="97"/>
      <c r="L28" s="96">
        <v>0</v>
      </c>
      <c r="M28" s="96">
        <v>0</v>
      </c>
    </row>
    <row r="29" spans="1:13">
      <c r="A29" s="93">
        <v>18</v>
      </c>
      <c r="B29" s="94" t="s">
        <v>190</v>
      </c>
      <c r="C29" s="96">
        <v>802.6</v>
      </c>
      <c r="D29" s="96">
        <v>802.6</v>
      </c>
      <c r="E29" s="96">
        <v>0</v>
      </c>
      <c r="F29" s="96">
        <v>802.6</v>
      </c>
      <c r="G29" s="97"/>
      <c r="H29" s="96">
        <v>0</v>
      </c>
      <c r="I29" s="96">
        <v>0</v>
      </c>
      <c r="J29" s="96">
        <v>0</v>
      </c>
      <c r="K29" s="97"/>
      <c r="L29" s="96">
        <v>0</v>
      </c>
      <c r="M29" s="96">
        <v>0</v>
      </c>
    </row>
    <row r="30" spans="1:13">
      <c r="A30" s="93">
        <v>19</v>
      </c>
      <c r="B30" s="94" t="s">
        <v>191</v>
      </c>
      <c r="C30" s="96">
        <v>539.79999999999995</v>
      </c>
      <c r="D30" s="96">
        <v>539.79999999999995</v>
      </c>
      <c r="E30" s="96">
        <v>0</v>
      </c>
      <c r="F30" s="96">
        <v>539.79999999999995</v>
      </c>
      <c r="G30" s="97"/>
      <c r="H30" s="96">
        <v>0</v>
      </c>
      <c r="I30" s="96">
        <v>0</v>
      </c>
      <c r="J30" s="96">
        <v>0</v>
      </c>
      <c r="K30" s="97"/>
      <c r="L30" s="96">
        <v>0</v>
      </c>
      <c r="M30" s="96">
        <v>0</v>
      </c>
    </row>
    <row r="31" spans="1:13">
      <c r="A31" s="93">
        <v>20</v>
      </c>
      <c r="B31" s="94" t="s">
        <v>192</v>
      </c>
      <c r="C31" s="96">
        <v>550.29999999999995</v>
      </c>
      <c r="D31" s="96">
        <v>550.29999999999995</v>
      </c>
      <c r="E31" s="96">
        <v>0</v>
      </c>
      <c r="F31" s="96">
        <v>550.29999999999995</v>
      </c>
      <c r="G31" s="97"/>
      <c r="H31" s="96">
        <v>0</v>
      </c>
      <c r="I31" s="96">
        <v>0</v>
      </c>
      <c r="J31" s="96">
        <v>0</v>
      </c>
      <c r="K31" s="97"/>
      <c r="L31" s="96">
        <v>0</v>
      </c>
      <c r="M31" s="96">
        <v>0</v>
      </c>
    </row>
    <row r="32" spans="1:13">
      <c r="A32" s="93">
        <v>21</v>
      </c>
      <c r="B32" s="94" t="s">
        <v>482</v>
      </c>
      <c r="C32" s="96">
        <v>711.3</v>
      </c>
      <c r="D32" s="96">
        <v>711.3</v>
      </c>
      <c r="E32" s="96">
        <v>0</v>
      </c>
      <c r="F32" s="96">
        <v>711.3</v>
      </c>
      <c r="G32" s="97"/>
      <c r="H32" s="96">
        <v>0</v>
      </c>
      <c r="I32" s="96">
        <v>0</v>
      </c>
      <c r="J32" s="96">
        <v>0</v>
      </c>
      <c r="K32" s="97"/>
      <c r="L32" s="96">
        <v>0</v>
      </c>
      <c r="M32" s="96">
        <v>0</v>
      </c>
    </row>
    <row r="33" spans="1:13">
      <c r="A33" s="93">
        <v>22</v>
      </c>
      <c r="B33" s="94" t="s">
        <v>194</v>
      </c>
      <c r="C33" s="96">
        <v>877.3</v>
      </c>
      <c r="D33" s="96">
        <v>877.3</v>
      </c>
      <c r="E33" s="96">
        <v>0</v>
      </c>
      <c r="F33" s="96">
        <v>877.3</v>
      </c>
      <c r="G33" s="97"/>
      <c r="H33" s="96">
        <v>0</v>
      </c>
      <c r="I33" s="96">
        <v>0</v>
      </c>
      <c r="J33" s="96">
        <v>0</v>
      </c>
      <c r="K33" s="97"/>
      <c r="L33" s="96">
        <v>0</v>
      </c>
      <c r="M33" s="96">
        <v>0</v>
      </c>
    </row>
    <row r="34" spans="1:13">
      <c r="A34" s="93">
        <v>23</v>
      </c>
      <c r="B34" s="94" t="s">
        <v>195</v>
      </c>
      <c r="C34" s="96">
        <v>474.6</v>
      </c>
      <c r="D34" s="96">
        <v>474.6</v>
      </c>
      <c r="E34" s="96">
        <v>0</v>
      </c>
      <c r="F34" s="96">
        <v>474.6</v>
      </c>
      <c r="G34" s="97"/>
      <c r="H34" s="96">
        <v>0</v>
      </c>
      <c r="I34" s="96">
        <v>0</v>
      </c>
      <c r="J34" s="96">
        <v>0</v>
      </c>
      <c r="K34" s="97"/>
      <c r="L34" s="96">
        <v>0</v>
      </c>
      <c r="M34" s="96">
        <v>0</v>
      </c>
    </row>
    <row r="35" spans="1:13">
      <c r="A35" s="93">
        <v>24</v>
      </c>
      <c r="B35" s="94" t="s">
        <v>196</v>
      </c>
      <c r="C35" s="96">
        <v>860.6</v>
      </c>
      <c r="D35" s="96">
        <v>860.6</v>
      </c>
      <c r="E35" s="96">
        <v>0</v>
      </c>
      <c r="F35" s="96">
        <v>860.6</v>
      </c>
      <c r="G35" s="97"/>
      <c r="H35" s="96">
        <v>0</v>
      </c>
      <c r="I35" s="96">
        <v>0</v>
      </c>
      <c r="J35" s="96">
        <v>0</v>
      </c>
      <c r="K35" s="97"/>
      <c r="L35" s="96">
        <v>0</v>
      </c>
      <c r="M35" s="96">
        <v>0</v>
      </c>
    </row>
    <row r="36" spans="1:13" ht="13.5">
      <c r="A36" s="93">
        <v>25</v>
      </c>
      <c r="B36" s="94" t="s">
        <v>642</v>
      </c>
      <c r="C36" s="95">
        <v>2562.6999999999998</v>
      </c>
      <c r="D36" s="95">
        <v>2456.8000000000002</v>
      </c>
      <c r="E36" s="96">
        <v>0</v>
      </c>
      <c r="F36" s="95">
        <v>2456.8000000000002</v>
      </c>
      <c r="G36" s="97"/>
      <c r="H36" s="96">
        <v>0</v>
      </c>
      <c r="I36" s="96">
        <v>0</v>
      </c>
      <c r="J36" s="96">
        <v>0</v>
      </c>
      <c r="K36" s="97"/>
      <c r="L36" s="96">
        <v>106</v>
      </c>
      <c r="M36" s="96">
        <v>106</v>
      </c>
    </row>
    <row r="37" spans="1:13" ht="13.5">
      <c r="A37" s="93">
        <v>26</v>
      </c>
      <c r="B37" s="94" t="s">
        <v>643</v>
      </c>
      <c r="C37" s="95">
        <v>2238.9</v>
      </c>
      <c r="D37" s="95">
        <v>2064.9</v>
      </c>
      <c r="E37" s="96">
        <v>31.1</v>
      </c>
      <c r="F37" s="95">
        <v>2096</v>
      </c>
      <c r="G37" s="97"/>
      <c r="H37" s="96">
        <v>0</v>
      </c>
      <c r="I37" s="96">
        <v>0</v>
      </c>
      <c r="J37" s="96">
        <v>0</v>
      </c>
      <c r="K37" s="97"/>
      <c r="L37" s="96">
        <v>142.9</v>
      </c>
      <c r="M37" s="96">
        <v>142.9</v>
      </c>
    </row>
    <row r="38" spans="1:13">
      <c r="A38" s="93">
        <v>27</v>
      </c>
      <c r="B38" s="94" t="s">
        <v>197</v>
      </c>
      <c r="C38" s="95">
        <v>2377.8000000000002</v>
      </c>
      <c r="D38" s="95">
        <v>2329.6999999999998</v>
      </c>
      <c r="E38" s="96">
        <v>0</v>
      </c>
      <c r="F38" s="95">
        <v>2329.6999999999998</v>
      </c>
      <c r="G38" s="97"/>
      <c r="H38" s="96">
        <v>0</v>
      </c>
      <c r="I38" s="96">
        <v>0</v>
      </c>
      <c r="J38" s="96">
        <v>0</v>
      </c>
      <c r="K38" s="97"/>
      <c r="L38" s="96">
        <v>48.1</v>
      </c>
      <c r="M38" s="96">
        <v>48.1</v>
      </c>
    </row>
    <row r="39" spans="1:13">
      <c r="A39" s="93">
        <v>28</v>
      </c>
      <c r="B39" s="94" t="s">
        <v>483</v>
      </c>
      <c r="C39" s="95">
        <v>6508.4</v>
      </c>
      <c r="D39" s="95">
        <v>6438.2</v>
      </c>
      <c r="E39" s="96">
        <v>0</v>
      </c>
      <c r="F39" s="95">
        <v>6438.2</v>
      </c>
      <c r="G39" s="97"/>
      <c r="H39" s="96">
        <v>0</v>
      </c>
      <c r="I39" s="96">
        <v>0</v>
      </c>
      <c r="J39" s="96">
        <v>0</v>
      </c>
      <c r="K39" s="97"/>
      <c r="L39" s="96">
        <v>70.3</v>
      </c>
      <c r="M39" s="96">
        <v>70.3</v>
      </c>
    </row>
    <row r="40" spans="1:13" ht="13.5">
      <c r="A40" s="93">
        <v>29</v>
      </c>
      <c r="B40" s="94" t="s">
        <v>644</v>
      </c>
      <c r="C40" s="96">
        <v>870.2</v>
      </c>
      <c r="D40" s="96">
        <v>870.2</v>
      </c>
      <c r="E40" s="96">
        <v>0</v>
      </c>
      <c r="F40" s="96">
        <v>870.2</v>
      </c>
      <c r="G40" s="97"/>
      <c r="H40" s="96">
        <v>0</v>
      </c>
      <c r="I40" s="96">
        <v>0</v>
      </c>
      <c r="J40" s="96">
        <v>0</v>
      </c>
      <c r="K40" s="97"/>
      <c r="L40" s="96">
        <v>0</v>
      </c>
      <c r="M40" s="96">
        <v>0</v>
      </c>
    </row>
    <row r="41" spans="1:13" ht="13.5">
      <c r="A41" s="93">
        <v>30</v>
      </c>
      <c r="B41" s="94" t="s">
        <v>645</v>
      </c>
      <c r="C41" s="95">
        <v>2568</v>
      </c>
      <c r="D41" s="95">
        <v>2504.6999999999998</v>
      </c>
      <c r="E41" s="96">
        <v>0</v>
      </c>
      <c r="F41" s="95">
        <v>2504.6999999999998</v>
      </c>
      <c r="G41" s="97"/>
      <c r="H41" s="96">
        <v>0</v>
      </c>
      <c r="I41" s="96">
        <v>0</v>
      </c>
      <c r="J41" s="96">
        <v>0</v>
      </c>
      <c r="K41" s="97"/>
      <c r="L41" s="96">
        <v>63.3</v>
      </c>
      <c r="M41" s="96">
        <v>63.3</v>
      </c>
    </row>
    <row r="42" spans="1:13" ht="25.5">
      <c r="A42" s="93">
        <v>31</v>
      </c>
      <c r="B42" s="94" t="s">
        <v>646</v>
      </c>
      <c r="C42" s="95">
        <v>5372.9</v>
      </c>
      <c r="D42" s="95">
        <v>5104.3</v>
      </c>
      <c r="E42" s="96">
        <v>0</v>
      </c>
      <c r="F42" s="95">
        <v>5104.3</v>
      </c>
      <c r="G42" s="97"/>
      <c r="H42" s="96">
        <v>0</v>
      </c>
      <c r="I42" s="96">
        <v>0</v>
      </c>
      <c r="J42" s="96">
        <v>0</v>
      </c>
      <c r="K42" s="97"/>
      <c r="L42" s="96">
        <v>268.60000000000002</v>
      </c>
      <c r="M42" s="96">
        <v>268.60000000000002</v>
      </c>
    </row>
    <row r="43" spans="1:13">
      <c r="A43" s="93">
        <v>32</v>
      </c>
      <c r="B43" s="94" t="s">
        <v>199</v>
      </c>
      <c r="C43" s="95">
        <v>1253.9000000000001</v>
      </c>
      <c r="D43" s="95">
        <v>1253.9000000000001</v>
      </c>
      <c r="E43" s="96">
        <v>0</v>
      </c>
      <c r="F43" s="95">
        <v>1253.9000000000001</v>
      </c>
      <c r="G43" s="97"/>
      <c r="H43" s="96">
        <v>0</v>
      </c>
      <c r="I43" s="96">
        <v>0</v>
      </c>
      <c r="J43" s="96">
        <v>0</v>
      </c>
      <c r="K43" s="97"/>
      <c r="L43" s="96">
        <v>0</v>
      </c>
      <c r="M43" s="96">
        <v>0</v>
      </c>
    </row>
    <row r="44" spans="1:13" ht="13.5">
      <c r="A44" s="93">
        <v>33</v>
      </c>
      <c r="B44" s="94" t="s">
        <v>647</v>
      </c>
      <c r="C44" s="95">
        <v>1513.1</v>
      </c>
      <c r="D44" s="95">
        <v>1513.1</v>
      </c>
      <c r="E44" s="96">
        <v>0</v>
      </c>
      <c r="F44" s="95">
        <v>1513.1</v>
      </c>
      <c r="G44" s="97"/>
      <c r="H44" s="96">
        <v>0</v>
      </c>
      <c r="I44" s="96">
        <v>0</v>
      </c>
      <c r="J44" s="96">
        <v>0</v>
      </c>
      <c r="K44" s="97"/>
      <c r="L44" s="96">
        <v>0</v>
      </c>
      <c r="M44" s="96">
        <v>0</v>
      </c>
    </row>
    <row r="45" spans="1:13">
      <c r="A45" s="93">
        <v>34</v>
      </c>
      <c r="B45" s="94" t="s">
        <v>200</v>
      </c>
      <c r="C45" s="95">
        <v>1413.7</v>
      </c>
      <c r="D45" s="95">
        <v>1413.7</v>
      </c>
      <c r="E45" s="96">
        <v>0</v>
      </c>
      <c r="F45" s="95">
        <v>1413.7</v>
      </c>
      <c r="G45" s="97"/>
      <c r="H45" s="96">
        <v>0</v>
      </c>
      <c r="I45" s="96">
        <v>0</v>
      </c>
      <c r="J45" s="96">
        <v>0</v>
      </c>
      <c r="K45" s="97"/>
      <c r="L45" s="96">
        <v>0</v>
      </c>
      <c r="M45" s="96">
        <v>0</v>
      </c>
    </row>
    <row r="46" spans="1:13">
      <c r="A46" s="93">
        <v>35</v>
      </c>
      <c r="B46" s="94" t="s">
        <v>484</v>
      </c>
      <c r="C46" s="96">
        <v>789.7</v>
      </c>
      <c r="D46" s="96">
        <v>789.7</v>
      </c>
      <c r="E46" s="96">
        <v>0</v>
      </c>
      <c r="F46" s="96">
        <v>789.7</v>
      </c>
      <c r="G46" s="97"/>
      <c r="H46" s="96">
        <v>0</v>
      </c>
      <c r="I46" s="96">
        <v>0</v>
      </c>
      <c r="J46" s="96">
        <v>0</v>
      </c>
      <c r="K46" s="97"/>
      <c r="L46" s="96">
        <v>0</v>
      </c>
      <c r="M46" s="96">
        <v>0</v>
      </c>
    </row>
    <row r="47" spans="1:13">
      <c r="A47" s="93">
        <v>36</v>
      </c>
      <c r="B47" s="94" t="s">
        <v>202</v>
      </c>
      <c r="C47" s="96">
        <v>167.5</v>
      </c>
      <c r="D47" s="96">
        <v>167.5</v>
      </c>
      <c r="E47" s="96">
        <v>0</v>
      </c>
      <c r="F47" s="96">
        <v>167.5</v>
      </c>
      <c r="G47" s="97"/>
      <c r="H47" s="96">
        <v>0</v>
      </c>
      <c r="I47" s="96">
        <v>0</v>
      </c>
      <c r="J47" s="96">
        <v>0</v>
      </c>
      <c r="K47" s="97"/>
      <c r="L47" s="96">
        <v>0</v>
      </c>
      <c r="M47" s="96">
        <v>0</v>
      </c>
    </row>
    <row r="48" spans="1:13">
      <c r="A48" s="93">
        <v>37</v>
      </c>
      <c r="B48" s="94" t="s">
        <v>203</v>
      </c>
      <c r="C48" s="95">
        <v>3376.9</v>
      </c>
      <c r="D48" s="95">
        <v>3376.9</v>
      </c>
      <c r="E48" s="96">
        <v>0</v>
      </c>
      <c r="F48" s="95">
        <v>3376.9</v>
      </c>
      <c r="G48" s="97"/>
      <c r="H48" s="96">
        <v>0</v>
      </c>
      <c r="I48" s="96">
        <v>0</v>
      </c>
      <c r="J48" s="96">
        <v>0</v>
      </c>
      <c r="K48" s="97"/>
      <c r="L48" s="96">
        <v>0</v>
      </c>
      <c r="M48" s="96">
        <v>0</v>
      </c>
    </row>
    <row r="49" spans="1:13" ht="13.5">
      <c r="A49" s="93">
        <v>38</v>
      </c>
      <c r="B49" s="94" t="s">
        <v>648</v>
      </c>
      <c r="C49" s="95">
        <v>2219.5</v>
      </c>
      <c r="D49" s="95">
        <v>2117.6999999999998</v>
      </c>
      <c r="E49" s="96">
        <v>0</v>
      </c>
      <c r="F49" s="95">
        <v>2117.6999999999998</v>
      </c>
      <c r="G49" s="97"/>
      <c r="H49" s="96">
        <v>0</v>
      </c>
      <c r="I49" s="96">
        <v>0</v>
      </c>
      <c r="J49" s="96">
        <v>0</v>
      </c>
      <c r="K49" s="97"/>
      <c r="L49" s="96">
        <v>101.7</v>
      </c>
      <c r="M49" s="96">
        <v>101.7</v>
      </c>
    </row>
    <row r="50" spans="1:13">
      <c r="A50" s="93">
        <v>39</v>
      </c>
      <c r="B50" s="94" t="s">
        <v>485</v>
      </c>
      <c r="C50" s="95">
        <v>1280.5999999999999</v>
      </c>
      <c r="D50" s="95">
        <v>1228.7</v>
      </c>
      <c r="E50" s="96">
        <v>0</v>
      </c>
      <c r="F50" s="95">
        <v>1228.7</v>
      </c>
      <c r="G50" s="97"/>
      <c r="H50" s="96">
        <v>0</v>
      </c>
      <c r="I50" s="96">
        <v>0</v>
      </c>
      <c r="J50" s="96">
        <v>0</v>
      </c>
      <c r="K50" s="97"/>
      <c r="L50" s="96">
        <v>51.9</v>
      </c>
      <c r="M50" s="96">
        <v>51.9</v>
      </c>
    </row>
    <row r="51" spans="1:13" ht="13.5">
      <c r="A51" s="93">
        <v>40</v>
      </c>
      <c r="B51" s="94" t="s">
        <v>649</v>
      </c>
      <c r="C51" s="96">
        <v>288.7</v>
      </c>
      <c r="D51" s="96">
        <v>288.7</v>
      </c>
      <c r="E51" s="96">
        <v>0</v>
      </c>
      <c r="F51" s="96">
        <v>288.7</v>
      </c>
      <c r="G51" s="97"/>
      <c r="H51" s="96">
        <v>0</v>
      </c>
      <c r="I51" s="96">
        <v>0</v>
      </c>
      <c r="J51" s="96">
        <v>0</v>
      </c>
      <c r="K51" s="97"/>
      <c r="L51" s="96">
        <v>0</v>
      </c>
      <c r="M51" s="96">
        <v>0</v>
      </c>
    </row>
    <row r="52" spans="1:13" ht="13.5">
      <c r="A52" s="93">
        <v>41</v>
      </c>
      <c r="B52" s="94" t="s">
        <v>650</v>
      </c>
      <c r="C52" s="95">
        <v>4822.5</v>
      </c>
      <c r="D52" s="95">
        <v>4581.3999999999996</v>
      </c>
      <c r="E52" s="96">
        <v>0</v>
      </c>
      <c r="F52" s="95">
        <v>4581.3999999999996</v>
      </c>
      <c r="G52" s="97"/>
      <c r="H52" s="96">
        <v>0</v>
      </c>
      <c r="I52" s="96">
        <v>0</v>
      </c>
      <c r="J52" s="96">
        <v>0</v>
      </c>
      <c r="K52" s="97"/>
      <c r="L52" s="96">
        <v>241.1</v>
      </c>
      <c r="M52" s="96">
        <v>241.1</v>
      </c>
    </row>
    <row r="53" spans="1:13">
      <c r="A53" s="93">
        <v>42</v>
      </c>
      <c r="B53" s="94" t="s">
        <v>486</v>
      </c>
      <c r="C53" s="95">
        <v>2094.3000000000002</v>
      </c>
      <c r="D53" s="95">
        <v>1840.1</v>
      </c>
      <c r="E53" s="96">
        <v>145.9</v>
      </c>
      <c r="F53" s="95">
        <v>1986</v>
      </c>
      <c r="G53" s="97"/>
      <c r="H53" s="96">
        <v>0</v>
      </c>
      <c r="I53" s="96">
        <v>0</v>
      </c>
      <c r="J53" s="96">
        <v>0</v>
      </c>
      <c r="K53" s="97"/>
      <c r="L53" s="96">
        <v>108.2</v>
      </c>
      <c r="M53" s="96">
        <v>108.2</v>
      </c>
    </row>
    <row r="54" spans="1:13" ht="13.5">
      <c r="A54" s="93">
        <v>43</v>
      </c>
      <c r="B54" s="94" t="s">
        <v>651</v>
      </c>
      <c r="C54" s="96">
        <v>853.1</v>
      </c>
      <c r="D54" s="96">
        <v>810.5</v>
      </c>
      <c r="E54" s="96">
        <v>0</v>
      </c>
      <c r="F54" s="96">
        <v>810.5</v>
      </c>
      <c r="G54" s="97"/>
      <c r="H54" s="96">
        <v>0</v>
      </c>
      <c r="I54" s="96">
        <v>0</v>
      </c>
      <c r="J54" s="96">
        <v>0</v>
      </c>
      <c r="K54" s="97"/>
      <c r="L54" s="96">
        <v>42.7</v>
      </c>
      <c r="M54" s="96">
        <v>42.7</v>
      </c>
    </row>
    <row r="55" spans="1:13">
      <c r="A55" s="93">
        <v>44</v>
      </c>
      <c r="B55" s="94" t="s">
        <v>205</v>
      </c>
      <c r="C55" s="96">
        <v>428.9</v>
      </c>
      <c r="D55" s="96">
        <v>428.9</v>
      </c>
      <c r="E55" s="96">
        <v>0</v>
      </c>
      <c r="F55" s="96">
        <v>428.9</v>
      </c>
      <c r="G55" s="97"/>
      <c r="H55" s="96">
        <v>0</v>
      </c>
      <c r="I55" s="96">
        <v>0</v>
      </c>
      <c r="J55" s="96">
        <v>0</v>
      </c>
      <c r="K55" s="97"/>
      <c r="L55" s="96">
        <v>0</v>
      </c>
      <c r="M55" s="96">
        <v>0</v>
      </c>
    </row>
    <row r="56" spans="1:13" ht="13.5">
      <c r="A56" s="93">
        <v>45</v>
      </c>
      <c r="B56" s="94" t="s">
        <v>652</v>
      </c>
      <c r="C56" s="95">
        <v>1117.2</v>
      </c>
      <c r="D56" s="95">
        <v>1061.4000000000001</v>
      </c>
      <c r="E56" s="96">
        <v>0</v>
      </c>
      <c r="F56" s="95">
        <v>1061.4000000000001</v>
      </c>
      <c r="G56" s="97"/>
      <c r="H56" s="96">
        <v>0</v>
      </c>
      <c r="I56" s="96">
        <v>0</v>
      </c>
      <c r="J56" s="96">
        <v>0</v>
      </c>
      <c r="K56" s="97"/>
      <c r="L56" s="96">
        <v>55.9</v>
      </c>
      <c r="M56" s="96">
        <v>55.9</v>
      </c>
    </row>
    <row r="57" spans="1:13">
      <c r="A57" s="93">
        <v>46</v>
      </c>
      <c r="B57" s="94" t="s">
        <v>206</v>
      </c>
      <c r="C57" s="96">
        <v>417.3</v>
      </c>
      <c r="D57" s="96">
        <v>417.3</v>
      </c>
      <c r="E57" s="96">
        <v>0</v>
      </c>
      <c r="F57" s="96">
        <v>417.3</v>
      </c>
      <c r="G57" s="97"/>
      <c r="H57" s="96">
        <v>0</v>
      </c>
      <c r="I57" s="96">
        <v>0</v>
      </c>
      <c r="J57" s="96">
        <v>0</v>
      </c>
      <c r="K57" s="97"/>
      <c r="L57" s="96">
        <v>0</v>
      </c>
      <c r="M57" s="96">
        <v>0</v>
      </c>
    </row>
    <row r="58" spans="1:13" ht="13.5">
      <c r="A58" s="93">
        <v>47</v>
      </c>
      <c r="B58" s="94" t="s">
        <v>653</v>
      </c>
      <c r="C58" s="96">
        <v>873.6</v>
      </c>
      <c r="D58" s="96">
        <v>873.6</v>
      </c>
      <c r="E58" s="96">
        <v>0</v>
      </c>
      <c r="F58" s="96">
        <v>873.6</v>
      </c>
      <c r="G58" s="97"/>
      <c r="H58" s="96">
        <v>0</v>
      </c>
      <c r="I58" s="96">
        <v>0</v>
      </c>
      <c r="J58" s="96">
        <v>0</v>
      </c>
      <c r="K58" s="97"/>
      <c r="L58" s="96">
        <v>0</v>
      </c>
      <c r="M58" s="96">
        <v>0</v>
      </c>
    </row>
    <row r="59" spans="1:13">
      <c r="A59" s="93">
        <v>48</v>
      </c>
      <c r="B59" s="94" t="s">
        <v>207</v>
      </c>
      <c r="C59" s="95">
        <v>1092</v>
      </c>
      <c r="D59" s="96">
        <v>928.1</v>
      </c>
      <c r="E59" s="96">
        <v>42.1</v>
      </c>
      <c r="F59" s="96">
        <v>970.2</v>
      </c>
      <c r="G59" s="97"/>
      <c r="H59" s="96">
        <v>0</v>
      </c>
      <c r="I59" s="96">
        <v>42.1</v>
      </c>
      <c r="J59" s="96">
        <v>42.1</v>
      </c>
      <c r="K59" s="97"/>
      <c r="L59" s="96">
        <v>79.7</v>
      </c>
      <c r="M59" s="96">
        <v>121.8</v>
      </c>
    </row>
    <row r="60" spans="1:13">
      <c r="A60" s="93">
        <v>49</v>
      </c>
      <c r="B60" s="94" t="s">
        <v>487</v>
      </c>
      <c r="C60" s="95">
        <v>2473.6999999999998</v>
      </c>
      <c r="D60" s="95">
        <v>2350</v>
      </c>
      <c r="E60" s="96">
        <v>0</v>
      </c>
      <c r="F60" s="95">
        <v>2350</v>
      </c>
      <c r="G60" s="97"/>
      <c r="H60" s="96">
        <v>0</v>
      </c>
      <c r="I60" s="96">
        <v>0</v>
      </c>
      <c r="J60" s="96">
        <v>0</v>
      </c>
      <c r="K60" s="97"/>
      <c r="L60" s="96">
        <v>123.7</v>
      </c>
      <c r="M60" s="96">
        <v>123.7</v>
      </c>
    </row>
    <row r="61" spans="1:13" ht="13.5">
      <c r="A61" s="93">
        <v>50</v>
      </c>
      <c r="B61" s="94" t="s">
        <v>654</v>
      </c>
      <c r="C61" s="95">
        <v>2973.2</v>
      </c>
      <c r="D61" s="95">
        <v>2677.6</v>
      </c>
      <c r="E61" s="96">
        <v>49.2</v>
      </c>
      <c r="F61" s="95">
        <v>2726.8</v>
      </c>
      <c r="G61" s="97"/>
      <c r="H61" s="96">
        <v>0</v>
      </c>
      <c r="I61" s="96">
        <v>49.2</v>
      </c>
      <c r="J61" s="96">
        <v>49.2</v>
      </c>
      <c r="K61" s="97"/>
      <c r="L61" s="96">
        <v>197.3</v>
      </c>
      <c r="M61" s="96">
        <v>246.5</v>
      </c>
    </row>
    <row r="62" spans="1:13" ht="13.5">
      <c r="A62" s="93">
        <v>51</v>
      </c>
      <c r="B62" s="94" t="s">
        <v>655</v>
      </c>
      <c r="C62" s="96">
        <v>558.20000000000005</v>
      </c>
      <c r="D62" s="96">
        <v>536.70000000000005</v>
      </c>
      <c r="E62" s="96">
        <v>21.5</v>
      </c>
      <c r="F62" s="96">
        <v>558.20000000000005</v>
      </c>
      <c r="G62" s="97"/>
      <c r="H62" s="96">
        <v>0</v>
      </c>
      <c r="I62" s="96">
        <v>0</v>
      </c>
      <c r="J62" s="96">
        <v>0</v>
      </c>
      <c r="K62" s="97"/>
      <c r="L62" s="96">
        <v>0</v>
      </c>
      <c r="M62" s="96">
        <v>0</v>
      </c>
    </row>
    <row r="63" spans="1:13" ht="13.5">
      <c r="A63" s="93">
        <v>52</v>
      </c>
      <c r="B63" s="94" t="s">
        <v>656</v>
      </c>
      <c r="C63" s="96">
        <v>536.6</v>
      </c>
      <c r="D63" s="96">
        <v>502.5</v>
      </c>
      <c r="E63" s="96">
        <v>0</v>
      </c>
      <c r="F63" s="96">
        <v>502.5</v>
      </c>
      <c r="G63" s="97"/>
      <c r="H63" s="96">
        <v>0</v>
      </c>
      <c r="I63" s="96">
        <v>0</v>
      </c>
      <c r="J63" s="96">
        <v>0</v>
      </c>
      <c r="K63" s="97"/>
      <c r="L63" s="96">
        <v>34.1</v>
      </c>
      <c r="M63" s="96">
        <v>34.1</v>
      </c>
    </row>
    <row r="64" spans="1:13" ht="13.5">
      <c r="A64" s="93">
        <v>53</v>
      </c>
      <c r="B64" s="94" t="s">
        <v>657</v>
      </c>
      <c r="C64" s="96">
        <v>325.10000000000002</v>
      </c>
      <c r="D64" s="96">
        <v>324.89999999999998</v>
      </c>
      <c r="E64" s="96">
        <v>0.2</v>
      </c>
      <c r="F64" s="96">
        <v>325.10000000000002</v>
      </c>
      <c r="G64" s="97"/>
      <c r="H64" s="96">
        <v>0</v>
      </c>
      <c r="I64" s="96">
        <v>0</v>
      </c>
      <c r="J64" s="96">
        <v>0</v>
      </c>
      <c r="K64" s="97"/>
      <c r="L64" s="96">
        <v>0</v>
      </c>
      <c r="M64" s="96">
        <v>0</v>
      </c>
    </row>
    <row r="65" spans="1:13">
      <c r="A65" s="93">
        <v>54</v>
      </c>
      <c r="B65" s="94" t="s">
        <v>571</v>
      </c>
      <c r="C65" s="96">
        <v>506.8</v>
      </c>
      <c r="D65" s="96">
        <v>503.3</v>
      </c>
      <c r="E65" s="96">
        <v>3.5</v>
      </c>
      <c r="F65" s="96">
        <v>506.8</v>
      </c>
      <c r="G65" s="97"/>
      <c r="H65" s="96">
        <v>0</v>
      </c>
      <c r="I65" s="96">
        <v>0</v>
      </c>
      <c r="J65" s="96">
        <v>0</v>
      </c>
      <c r="K65" s="97"/>
      <c r="L65" s="96">
        <v>0</v>
      </c>
      <c r="M65" s="96">
        <v>0</v>
      </c>
    </row>
    <row r="66" spans="1:13" ht="24">
      <c r="A66" s="93">
        <v>55</v>
      </c>
      <c r="B66" s="94" t="s">
        <v>210</v>
      </c>
      <c r="C66" s="96">
        <v>413</v>
      </c>
      <c r="D66" s="96">
        <v>413</v>
      </c>
      <c r="E66" s="96">
        <v>0</v>
      </c>
      <c r="F66" s="96">
        <v>413</v>
      </c>
      <c r="G66" s="97"/>
      <c r="H66" s="96">
        <v>0</v>
      </c>
      <c r="I66" s="96">
        <v>0</v>
      </c>
      <c r="J66" s="96">
        <v>0</v>
      </c>
      <c r="K66" s="97"/>
      <c r="L66" s="96">
        <v>0</v>
      </c>
      <c r="M66" s="96">
        <v>0</v>
      </c>
    </row>
    <row r="67" spans="1:13" ht="24">
      <c r="A67" s="93">
        <v>57</v>
      </c>
      <c r="B67" s="94" t="s">
        <v>211</v>
      </c>
      <c r="C67" s="96">
        <v>268.3</v>
      </c>
      <c r="D67" s="96">
        <v>197.7</v>
      </c>
      <c r="E67" s="96">
        <v>28.2</v>
      </c>
      <c r="F67" s="96">
        <v>225.9</v>
      </c>
      <c r="G67" s="97"/>
      <c r="H67" s="96">
        <v>0</v>
      </c>
      <c r="I67" s="96">
        <v>28.2</v>
      </c>
      <c r="J67" s="96">
        <v>28.2</v>
      </c>
      <c r="K67" s="97"/>
      <c r="L67" s="96">
        <v>14.1</v>
      </c>
      <c r="M67" s="96">
        <v>42.4</v>
      </c>
    </row>
    <row r="68" spans="1:13" ht="13.5">
      <c r="A68" s="93">
        <v>58</v>
      </c>
      <c r="B68" s="94" t="s">
        <v>658</v>
      </c>
      <c r="C68" s="95">
        <v>1520.6</v>
      </c>
      <c r="D68" s="95">
        <v>1444.6</v>
      </c>
      <c r="E68" s="96">
        <v>0</v>
      </c>
      <c r="F68" s="95">
        <v>1444.6</v>
      </c>
      <c r="G68" s="97"/>
      <c r="H68" s="96">
        <v>0</v>
      </c>
      <c r="I68" s="96">
        <v>0</v>
      </c>
      <c r="J68" s="96">
        <v>0</v>
      </c>
      <c r="K68" s="97"/>
      <c r="L68" s="96">
        <v>76</v>
      </c>
      <c r="M68" s="96">
        <v>76</v>
      </c>
    </row>
    <row r="69" spans="1:13" ht="24">
      <c r="A69" s="93">
        <v>59</v>
      </c>
      <c r="B69" s="94" t="s">
        <v>572</v>
      </c>
      <c r="C69" s="96">
        <v>590.70000000000005</v>
      </c>
      <c r="D69" s="96">
        <v>559.1</v>
      </c>
      <c r="E69" s="96">
        <v>31.7</v>
      </c>
      <c r="F69" s="96">
        <v>590.70000000000005</v>
      </c>
      <c r="G69" s="97"/>
      <c r="H69" s="96">
        <v>0</v>
      </c>
      <c r="I69" s="96">
        <v>0</v>
      </c>
      <c r="J69" s="96">
        <v>0</v>
      </c>
      <c r="K69" s="97"/>
      <c r="L69" s="96">
        <v>0</v>
      </c>
      <c r="M69" s="96">
        <v>0</v>
      </c>
    </row>
    <row r="70" spans="1:13" ht="25.5">
      <c r="A70" s="93">
        <v>60</v>
      </c>
      <c r="B70" s="94" t="s">
        <v>659</v>
      </c>
      <c r="C70" s="95">
        <v>2210.6</v>
      </c>
      <c r="D70" s="95">
        <v>2169.5</v>
      </c>
      <c r="E70" s="96">
        <v>41</v>
      </c>
      <c r="F70" s="95">
        <v>2210.6</v>
      </c>
      <c r="G70" s="97"/>
      <c r="H70" s="96">
        <v>0</v>
      </c>
      <c r="I70" s="96">
        <v>0</v>
      </c>
      <c r="J70" s="96">
        <v>0</v>
      </c>
      <c r="K70" s="97"/>
      <c r="L70" s="96">
        <v>0</v>
      </c>
      <c r="M70" s="96">
        <v>0</v>
      </c>
    </row>
    <row r="71" spans="1:13">
      <c r="A71" s="93">
        <v>61</v>
      </c>
      <c r="B71" s="94" t="s">
        <v>312</v>
      </c>
      <c r="C71" s="95">
        <v>1501.3</v>
      </c>
      <c r="D71" s="95">
        <v>1422.3</v>
      </c>
      <c r="E71" s="96">
        <v>0</v>
      </c>
      <c r="F71" s="95">
        <v>1422.3</v>
      </c>
      <c r="G71" s="97"/>
      <c r="H71" s="96">
        <v>0</v>
      </c>
      <c r="I71" s="96">
        <v>0</v>
      </c>
      <c r="J71" s="96">
        <v>0</v>
      </c>
      <c r="K71" s="97"/>
      <c r="L71" s="96">
        <v>79</v>
      </c>
      <c r="M71" s="96">
        <v>79</v>
      </c>
    </row>
    <row r="72" spans="1:13" ht="13.5">
      <c r="A72" s="93">
        <v>63</v>
      </c>
      <c r="B72" s="94" t="s">
        <v>660</v>
      </c>
      <c r="C72" s="95">
        <v>16253.1</v>
      </c>
      <c r="D72" s="95">
        <v>4804.8</v>
      </c>
      <c r="E72" s="96">
        <v>272.60000000000002</v>
      </c>
      <c r="F72" s="95">
        <v>5077.3999999999996</v>
      </c>
      <c r="G72" s="97"/>
      <c r="H72" s="96">
        <v>272.60000000000002</v>
      </c>
      <c r="I72" s="96">
        <v>545.20000000000005</v>
      </c>
      <c r="J72" s="96">
        <v>817.7</v>
      </c>
      <c r="K72" s="97"/>
      <c r="L72" s="95">
        <v>10358</v>
      </c>
      <c r="M72" s="95">
        <v>11175.8</v>
      </c>
    </row>
    <row r="73" spans="1:13">
      <c r="A73" s="93">
        <v>64</v>
      </c>
      <c r="B73" s="94" t="s">
        <v>551</v>
      </c>
      <c r="C73" s="96">
        <v>130.5</v>
      </c>
      <c r="D73" s="96">
        <v>128.19999999999999</v>
      </c>
      <c r="E73" s="96">
        <v>2.2999999999999998</v>
      </c>
      <c r="F73" s="96">
        <v>130.5</v>
      </c>
      <c r="G73" s="97"/>
      <c r="H73" s="96">
        <v>0</v>
      </c>
      <c r="I73" s="96">
        <v>0</v>
      </c>
      <c r="J73" s="96">
        <v>0</v>
      </c>
      <c r="K73" s="97"/>
      <c r="L73" s="96">
        <v>0</v>
      </c>
      <c r="M73" s="96">
        <v>0</v>
      </c>
    </row>
    <row r="74" spans="1:13" ht="24">
      <c r="A74" s="93">
        <v>65</v>
      </c>
      <c r="B74" s="94" t="s">
        <v>488</v>
      </c>
      <c r="C74" s="95">
        <v>1332.2</v>
      </c>
      <c r="D74" s="95">
        <v>1195.3</v>
      </c>
      <c r="E74" s="96">
        <v>68.5</v>
      </c>
      <c r="F74" s="95">
        <v>1263.7</v>
      </c>
      <c r="G74" s="97"/>
      <c r="H74" s="96">
        <v>0</v>
      </c>
      <c r="I74" s="96">
        <v>0</v>
      </c>
      <c r="J74" s="96">
        <v>0</v>
      </c>
      <c r="K74" s="97"/>
      <c r="L74" s="96">
        <v>68.5</v>
      </c>
      <c r="M74" s="96">
        <v>68.5</v>
      </c>
    </row>
    <row r="75" spans="1:13" ht="25.5">
      <c r="A75" s="93">
        <v>66</v>
      </c>
      <c r="B75" s="94" t="s">
        <v>661</v>
      </c>
      <c r="C75" s="95">
        <v>1462</v>
      </c>
      <c r="D75" s="95">
        <v>1278.9000000000001</v>
      </c>
      <c r="E75" s="96">
        <v>93.9</v>
      </c>
      <c r="F75" s="95">
        <v>1372.8</v>
      </c>
      <c r="G75" s="97"/>
      <c r="H75" s="96">
        <v>0</v>
      </c>
      <c r="I75" s="96">
        <v>0</v>
      </c>
      <c r="J75" s="96">
        <v>0</v>
      </c>
      <c r="K75" s="97"/>
      <c r="L75" s="96">
        <v>89.2</v>
      </c>
      <c r="M75" s="96">
        <v>89.2</v>
      </c>
    </row>
    <row r="76" spans="1:13">
      <c r="A76" s="93">
        <v>67</v>
      </c>
      <c r="B76" s="94" t="s">
        <v>489</v>
      </c>
      <c r="C76" s="96">
        <v>398.8</v>
      </c>
      <c r="D76" s="96">
        <v>398.8</v>
      </c>
      <c r="E76" s="96">
        <v>0</v>
      </c>
      <c r="F76" s="96">
        <v>398.8</v>
      </c>
      <c r="G76" s="97"/>
      <c r="H76" s="96">
        <v>0</v>
      </c>
      <c r="I76" s="96">
        <v>0</v>
      </c>
      <c r="J76" s="96">
        <v>0</v>
      </c>
      <c r="K76" s="97"/>
      <c r="L76" s="96">
        <v>0</v>
      </c>
      <c r="M76" s="96">
        <v>0</v>
      </c>
    </row>
    <row r="77" spans="1:13">
      <c r="A77" s="93">
        <v>68</v>
      </c>
      <c r="B77" s="94" t="s">
        <v>490</v>
      </c>
      <c r="C77" s="95">
        <v>1810.3</v>
      </c>
      <c r="D77" s="96">
        <v>831</v>
      </c>
      <c r="E77" s="96">
        <v>150.5</v>
      </c>
      <c r="F77" s="96">
        <v>981.5</v>
      </c>
      <c r="G77" s="97"/>
      <c r="H77" s="96">
        <v>31.4</v>
      </c>
      <c r="I77" s="96">
        <v>183.8</v>
      </c>
      <c r="J77" s="96">
        <v>215.2</v>
      </c>
      <c r="K77" s="97"/>
      <c r="L77" s="96">
        <v>613.5</v>
      </c>
      <c r="M77" s="96">
        <v>828.8</v>
      </c>
    </row>
    <row r="78" spans="1:13" ht="13.5">
      <c r="A78" s="93">
        <v>69</v>
      </c>
      <c r="B78" s="94" t="s">
        <v>662</v>
      </c>
      <c r="C78" s="96">
        <v>647.6</v>
      </c>
      <c r="D78" s="96">
        <v>647.6</v>
      </c>
      <c r="E78" s="96">
        <v>0</v>
      </c>
      <c r="F78" s="96">
        <v>647.6</v>
      </c>
      <c r="G78" s="97"/>
      <c r="H78" s="96">
        <v>0</v>
      </c>
      <c r="I78" s="96">
        <v>0</v>
      </c>
      <c r="J78" s="96">
        <v>0</v>
      </c>
      <c r="K78" s="97"/>
      <c r="L78" s="96">
        <v>0</v>
      </c>
      <c r="M78" s="96">
        <v>0</v>
      </c>
    </row>
    <row r="79" spans="1:13">
      <c r="A79" s="93">
        <v>70</v>
      </c>
      <c r="B79" s="94" t="s">
        <v>491</v>
      </c>
      <c r="C79" s="96">
        <v>723.7</v>
      </c>
      <c r="D79" s="96">
        <v>687.5</v>
      </c>
      <c r="E79" s="96">
        <v>0</v>
      </c>
      <c r="F79" s="96">
        <v>687.5</v>
      </c>
      <c r="G79" s="97"/>
      <c r="H79" s="96">
        <v>0</v>
      </c>
      <c r="I79" s="96">
        <v>0</v>
      </c>
      <c r="J79" s="96">
        <v>0</v>
      </c>
      <c r="K79" s="97"/>
      <c r="L79" s="96">
        <v>36.200000000000003</v>
      </c>
      <c r="M79" s="96">
        <v>36.200000000000003</v>
      </c>
    </row>
    <row r="80" spans="1:13">
      <c r="A80" s="93">
        <v>71</v>
      </c>
      <c r="B80" s="94" t="s">
        <v>217</v>
      </c>
      <c r="C80" s="96">
        <v>264.7</v>
      </c>
      <c r="D80" s="96">
        <v>264.7</v>
      </c>
      <c r="E80" s="96">
        <v>0</v>
      </c>
      <c r="F80" s="96">
        <v>264.7</v>
      </c>
      <c r="G80" s="97"/>
      <c r="H80" s="96">
        <v>0</v>
      </c>
      <c r="I80" s="96">
        <v>0</v>
      </c>
      <c r="J80" s="96">
        <v>0</v>
      </c>
      <c r="K80" s="97"/>
      <c r="L80" s="96">
        <v>0</v>
      </c>
      <c r="M80" s="96">
        <v>0</v>
      </c>
    </row>
    <row r="81" spans="1:13">
      <c r="A81" s="93">
        <v>72</v>
      </c>
      <c r="B81" s="94" t="s">
        <v>492</v>
      </c>
      <c r="C81" s="96">
        <v>602.70000000000005</v>
      </c>
      <c r="D81" s="96">
        <v>602.70000000000005</v>
      </c>
      <c r="E81" s="96">
        <v>0</v>
      </c>
      <c r="F81" s="96">
        <v>602.70000000000005</v>
      </c>
      <c r="G81" s="97"/>
      <c r="H81" s="96">
        <v>0</v>
      </c>
      <c r="I81" s="96">
        <v>0</v>
      </c>
      <c r="J81" s="96">
        <v>0</v>
      </c>
      <c r="K81" s="97"/>
      <c r="L81" s="96">
        <v>0</v>
      </c>
      <c r="M81" s="96">
        <v>0</v>
      </c>
    </row>
    <row r="82" spans="1:13">
      <c r="A82" s="93">
        <v>73</v>
      </c>
      <c r="B82" s="94" t="s">
        <v>219</v>
      </c>
      <c r="C82" s="96">
        <v>825.7</v>
      </c>
      <c r="D82" s="96">
        <v>495.4</v>
      </c>
      <c r="E82" s="96">
        <v>82.6</v>
      </c>
      <c r="F82" s="96">
        <v>578</v>
      </c>
      <c r="G82" s="97"/>
      <c r="H82" s="96">
        <v>0</v>
      </c>
      <c r="I82" s="96">
        <v>82.6</v>
      </c>
      <c r="J82" s="96">
        <v>82.6</v>
      </c>
      <c r="K82" s="97"/>
      <c r="L82" s="96">
        <v>165.1</v>
      </c>
      <c r="M82" s="96">
        <v>247.7</v>
      </c>
    </row>
    <row r="83" spans="1:13">
      <c r="A83" s="93">
        <v>74</v>
      </c>
      <c r="B83" s="94" t="s">
        <v>220</v>
      </c>
      <c r="C83" s="96">
        <v>123.8</v>
      </c>
      <c r="D83" s="96">
        <v>111.4</v>
      </c>
      <c r="E83" s="96">
        <v>0</v>
      </c>
      <c r="F83" s="96">
        <v>111.4</v>
      </c>
      <c r="G83" s="97"/>
      <c r="H83" s="96">
        <v>0</v>
      </c>
      <c r="I83" s="96">
        <v>0</v>
      </c>
      <c r="J83" s="96">
        <v>0</v>
      </c>
      <c r="K83" s="97"/>
      <c r="L83" s="96">
        <v>12.4</v>
      </c>
      <c r="M83" s="96">
        <v>12.4</v>
      </c>
    </row>
    <row r="84" spans="1:13" ht="13.5">
      <c r="A84" s="93">
        <v>75</v>
      </c>
      <c r="B84" s="94" t="s">
        <v>663</v>
      </c>
      <c r="C84" s="96">
        <v>225.3</v>
      </c>
      <c r="D84" s="96">
        <v>206.5</v>
      </c>
      <c r="E84" s="96">
        <v>0</v>
      </c>
      <c r="F84" s="96">
        <v>206.5</v>
      </c>
      <c r="G84" s="97"/>
      <c r="H84" s="96">
        <v>0</v>
      </c>
      <c r="I84" s="96">
        <v>0</v>
      </c>
      <c r="J84" s="96">
        <v>0</v>
      </c>
      <c r="K84" s="97"/>
      <c r="L84" s="96">
        <v>18.899999999999999</v>
      </c>
      <c r="M84" s="96">
        <v>18.899999999999999</v>
      </c>
    </row>
    <row r="85" spans="1:13">
      <c r="A85" s="93">
        <v>76</v>
      </c>
      <c r="B85" s="94" t="s">
        <v>493</v>
      </c>
      <c r="C85" s="96">
        <v>365.9</v>
      </c>
      <c r="D85" s="96">
        <v>347.1</v>
      </c>
      <c r="E85" s="96">
        <v>18.8</v>
      </c>
      <c r="F85" s="96">
        <v>365.9</v>
      </c>
      <c r="G85" s="97"/>
      <c r="H85" s="96">
        <v>0</v>
      </c>
      <c r="I85" s="96">
        <v>0</v>
      </c>
      <c r="J85" s="96">
        <v>0</v>
      </c>
      <c r="K85" s="97"/>
      <c r="L85" s="96">
        <v>0</v>
      </c>
      <c r="M85" s="96">
        <v>0</v>
      </c>
    </row>
    <row r="86" spans="1:13">
      <c r="A86" s="93">
        <v>77</v>
      </c>
      <c r="B86" s="94" t="s">
        <v>494</v>
      </c>
      <c r="C86" s="96">
        <v>280.89999999999998</v>
      </c>
      <c r="D86" s="96">
        <v>252.8</v>
      </c>
      <c r="E86" s="96">
        <v>0</v>
      </c>
      <c r="F86" s="96">
        <v>252.8</v>
      </c>
      <c r="G86" s="97"/>
      <c r="H86" s="96">
        <v>0</v>
      </c>
      <c r="I86" s="96">
        <v>0</v>
      </c>
      <c r="J86" s="96">
        <v>0</v>
      </c>
      <c r="K86" s="97"/>
      <c r="L86" s="96">
        <v>28.1</v>
      </c>
      <c r="M86" s="96">
        <v>28.1</v>
      </c>
    </row>
    <row r="87" spans="1:13">
      <c r="A87" s="93">
        <v>78</v>
      </c>
      <c r="B87" s="94" t="s">
        <v>223</v>
      </c>
      <c r="C87" s="96">
        <v>4.8</v>
      </c>
      <c r="D87" s="96">
        <v>4.8</v>
      </c>
      <c r="E87" s="96">
        <v>0</v>
      </c>
      <c r="F87" s="96">
        <v>4.8</v>
      </c>
      <c r="G87" s="97"/>
      <c r="H87" s="96">
        <v>0</v>
      </c>
      <c r="I87" s="96">
        <v>0</v>
      </c>
      <c r="J87" s="96">
        <v>0</v>
      </c>
      <c r="K87" s="97"/>
      <c r="L87" s="96">
        <v>0</v>
      </c>
      <c r="M87" s="96">
        <v>0</v>
      </c>
    </row>
    <row r="88" spans="1:13">
      <c r="A88" s="93">
        <v>79</v>
      </c>
      <c r="B88" s="94" t="s">
        <v>495</v>
      </c>
      <c r="C88" s="95">
        <v>2484.1</v>
      </c>
      <c r="D88" s="95">
        <v>1863.1</v>
      </c>
      <c r="E88" s="96">
        <v>218.2</v>
      </c>
      <c r="F88" s="95">
        <v>2081.3000000000002</v>
      </c>
      <c r="G88" s="97"/>
      <c r="H88" s="96">
        <v>30.2</v>
      </c>
      <c r="I88" s="96">
        <v>248.4</v>
      </c>
      <c r="J88" s="96">
        <v>278.60000000000002</v>
      </c>
      <c r="K88" s="97"/>
      <c r="L88" s="96">
        <v>124.2</v>
      </c>
      <c r="M88" s="96">
        <v>402.8</v>
      </c>
    </row>
    <row r="89" spans="1:13" ht="13.5">
      <c r="A89" s="93">
        <v>80</v>
      </c>
      <c r="B89" s="94" t="s">
        <v>664</v>
      </c>
      <c r="C89" s="96">
        <v>575.1</v>
      </c>
      <c r="D89" s="96">
        <v>554.6</v>
      </c>
      <c r="E89" s="96">
        <v>20.5</v>
      </c>
      <c r="F89" s="96">
        <v>575.1</v>
      </c>
      <c r="G89" s="97"/>
      <c r="H89" s="96">
        <v>0</v>
      </c>
      <c r="I89" s="96">
        <v>0</v>
      </c>
      <c r="J89" s="96">
        <v>0</v>
      </c>
      <c r="K89" s="97"/>
      <c r="L89" s="96">
        <v>0</v>
      </c>
      <c r="M89" s="96">
        <v>0</v>
      </c>
    </row>
    <row r="90" spans="1:13">
      <c r="A90" s="93">
        <v>82</v>
      </c>
      <c r="B90" s="94" t="s">
        <v>225</v>
      </c>
      <c r="C90" s="96">
        <v>11.7</v>
      </c>
      <c r="D90" s="96">
        <v>11.7</v>
      </c>
      <c r="E90" s="96">
        <v>0</v>
      </c>
      <c r="F90" s="96">
        <v>11.7</v>
      </c>
      <c r="G90" s="97"/>
      <c r="H90" s="96">
        <v>0</v>
      </c>
      <c r="I90" s="96">
        <v>0</v>
      </c>
      <c r="J90" s="96">
        <v>0</v>
      </c>
      <c r="K90" s="97"/>
      <c r="L90" s="96">
        <v>0</v>
      </c>
      <c r="M90" s="96">
        <v>0</v>
      </c>
    </row>
    <row r="91" spans="1:13">
      <c r="A91" s="93">
        <v>83</v>
      </c>
      <c r="B91" s="94" t="s">
        <v>226</v>
      </c>
      <c r="C91" s="96">
        <v>17.8</v>
      </c>
      <c r="D91" s="96">
        <v>16.100000000000001</v>
      </c>
      <c r="E91" s="96">
        <v>0</v>
      </c>
      <c r="F91" s="96">
        <v>16.100000000000001</v>
      </c>
      <c r="G91" s="97"/>
      <c r="H91" s="96">
        <v>0</v>
      </c>
      <c r="I91" s="96">
        <v>0</v>
      </c>
      <c r="J91" s="96">
        <v>0</v>
      </c>
      <c r="K91" s="97"/>
      <c r="L91" s="96">
        <v>1.8</v>
      </c>
      <c r="M91" s="96">
        <v>1.8</v>
      </c>
    </row>
    <row r="92" spans="1:13">
      <c r="A92" s="93">
        <v>84</v>
      </c>
      <c r="B92" s="94" t="s">
        <v>227</v>
      </c>
      <c r="C92" s="96">
        <v>263.39999999999998</v>
      </c>
      <c r="D92" s="96">
        <v>249.6</v>
      </c>
      <c r="E92" s="96">
        <v>13.9</v>
      </c>
      <c r="F92" s="96">
        <v>263.39999999999998</v>
      </c>
      <c r="G92" s="97"/>
      <c r="H92" s="96">
        <v>0</v>
      </c>
      <c r="I92" s="96">
        <v>0</v>
      </c>
      <c r="J92" s="96">
        <v>0</v>
      </c>
      <c r="K92" s="97"/>
      <c r="L92" s="96">
        <v>0</v>
      </c>
      <c r="M92" s="96">
        <v>0</v>
      </c>
    </row>
    <row r="93" spans="1:13">
      <c r="A93" s="93">
        <v>87</v>
      </c>
      <c r="B93" s="94" t="s">
        <v>228</v>
      </c>
      <c r="C93" s="96">
        <v>959.4</v>
      </c>
      <c r="D93" s="96">
        <v>959.4</v>
      </c>
      <c r="E93" s="96">
        <v>0</v>
      </c>
      <c r="F93" s="96">
        <v>959.4</v>
      </c>
      <c r="G93" s="97"/>
      <c r="H93" s="96">
        <v>0</v>
      </c>
      <c r="I93" s="96">
        <v>0</v>
      </c>
      <c r="J93" s="96">
        <v>0</v>
      </c>
      <c r="K93" s="97"/>
      <c r="L93" s="96">
        <v>0</v>
      </c>
      <c r="M93" s="96">
        <v>0</v>
      </c>
    </row>
    <row r="94" spans="1:13">
      <c r="A94" s="93">
        <v>90</v>
      </c>
      <c r="B94" s="94" t="s">
        <v>229</v>
      </c>
      <c r="C94" s="96">
        <v>262.10000000000002</v>
      </c>
      <c r="D94" s="96">
        <v>262.10000000000002</v>
      </c>
      <c r="E94" s="96">
        <v>0</v>
      </c>
      <c r="F94" s="96">
        <v>262.10000000000002</v>
      </c>
      <c r="G94" s="97"/>
      <c r="H94" s="96">
        <v>0</v>
      </c>
      <c r="I94" s="96">
        <v>0</v>
      </c>
      <c r="J94" s="96">
        <v>0</v>
      </c>
      <c r="K94" s="97"/>
      <c r="L94" s="96">
        <v>0</v>
      </c>
      <c r="M94" s="96">
        <v>0</v>
      </c>
    </row>
    <row r="95" spans="1:13">
      <c r="A95" s="93">
        <v>91</v>
      </c>
      <c r="B95" s="94" t="s">
        <v>230</v>
      </c>
      <c r="C95" s="96">
        <v>224.6</v>
      </c>
      <c r="D95" s="96">
        <v>202.1</v>
      </c>
      <c r="E95" s="96">
        <v>11.2</v>
      </c>
      <c r="F95" s="96">
        <v>213.3</v>
      </c>
      <c r="G95" s="97"/>
      <c r="H95" s="96">
        <v>0</v>
      </c>
      <c r="I95" s="96">
        <v>0</v>
      </c>
      <c r="J95" s="96">
        <v>0</v>
      </c>
      <c r="K95" s="97"/>
      <c r="L95" s="96">
        <v>11.2</v>
      </c>
      <c r="M95" s="96">
        <v>11.2</v>
      </c>
    </row>
    <row r="96" spans="1:13">
      <c r="A96" s="93">
        <v>92</v>
      </c>
      <c r="B96" s="94" t="s">
        <v>231</v>
      </c>
      <c r="C96" s="96">
        <v>630.79999999999995</v>
      </c>
      <c r="D96" s="96">
        <v>627.70000000000005</v>
      </c>
      <c r="E96" s="96">
        <v>3.1</v>
      </c>
      <c r="F96" s="96">
        <v>630.79999999999995</v>
      </c>
      <c r="G96" s="97"/>
      <c r="H96" s="96">
        <v>0</v>
      </c>
      <c r="I96" s="96">
        <v>0</v>
      </c>
      <c r="J96" s="96">
        <v>0</v>
      </c>
      <c r="K96" s="97"/>
      <c r="L96" s="96">
        <v>0</v>
      </c>
      <c r="M96" s="96">
        <v>0</v>
      </c>
    </row>
    <row r="97" spans="1:13" ht="13.5">
      <c r="A97" s="93">
        <v>93</v>
      </c>
      <c r="B97" s="94" t="s">
        <v>665</v>
      </c>
      <c r="C97" s="96">
        <v>338.7</v>
      </c>
      <c r="D97" s="96">
        <v>319.10000000000002</v>
      </c>
      <c r="E97" s="96">
        <v>0</v>
      </c>
      <c r="F97" s="96">
        <v>319.10000000000002</v>
      </c>
      <c r="G97" s="97"/>
      <c r="H97" s="96">
        <v>0</v>
      </c>
      <c r="I97" s="96">
        <v>0</v>
      </c>
      <c r="J97" s="96">
        <v>0</v>
      </c>
      <c r="K97" s="97"/>
      <c r="L97" s="96">
        <v>19.600000000000001</v>
      </c>
      <c r="M97" s="96">
        <v>19.600000000000001</v>
      </c>
    </row>
    <row r="98" spans="1:13">
      <c r="A98" s="93">
        <v>94</v>
      </c>
      <c r="B98" s="94" t="s">
        <v>232</v>
      </c>
      <c r="C98" s="96">
        <v>112.9</v>
      </c>
      <c r="D98" s="96">
        <v>112.9</v>
      </c>
      <c r="E98" s="96">
        <v>0</v>
      </c>
      <c r="F98" s="96">
        <v>112.9</v>
      </c>
      <c r="G98" s="97"/>
      <c r="H98" s="96">
        <v>0</v>
      </c>
      <c r="I98" s="96">
        <v>0</v>
      </c>
      <c r="J98" s="96">
        <v>0</v>
      </c>
      <c r="K98" s="97"/>
      <c r="L98" s="96">
        <v>0</v>
      </c>
      <c r="M98" s="96">
        <v>0</v>
      </c>
    </row>
    <row r="99" spans="1:13">
      <c r="A99" s="93">
        <v>95</v>
      </c>
      <c r="B99" s="94" t="s">
        <v>233</v>
      </c>
      <c r="C99" s="96">
        <v>150.19999999999999</v>
      </c>
      <c r="D99" s="96">
        <v>150.19999999999999</v>
      </c>
      <c r="E99" s="96">
        <v>0</v>
      </c>
      <c r="F99" s="96">
        <v>150.19999999999999</v>
      </c>
      <c r="G99" s="97"/>
      <c r="H99" s="96">
        <v>0</v>
      </c>
      <c r="I99" s="96">
        <v>0</v>
      </c>
      <c r="J99" s="96">
        <v>0</v>
      </c>
      <c r="K99" s="97"/>
      <c r="L99" s="96">
        <v>0</v>
      </c>
      <c r="M99" s="96">
        <v>0</v>
      </c>
    </row>
    <row r="100" spans="1:13">
      <c r="A100" s="93">
        <v>98</v>
      </c>
      <c r="B100" s="94" t="s">
        <v>234</v>
      </c>
      <c r="C100" s="96">
        <v>67.8</v>
      </c>
      <c r="D100" s="96">
        <v>67.8</v>
      </c>
      <c r="E100" s="96">
        <v>0</v>
      </c>
      <c r="F100" s="96">
        <v>67.8</v>
      </c>
      <c r="G100" s="97"/>
      <c r="H100" s="96">
        <v>0</v>
      </c>
      <c r="I100" s="96">
        <v>0</v>
      </c>
      <c r="J100" s="96">
        <v>0</v>
      </c>
      <c r="K100" s="97"/>
      <c r="L100" s="96">
        <v>0</v>
      </c>
      <c r="M100" s="96">
        <v>0</v>
      </c>
    </row>
    <row r="101" spans="1:13" ht="24">
      <c r="A101" s="93">
        <v>99</v>
      </c>
      <c r="B101" s="94" t="s">
        <v>496</v>
      </c>
      <c r="C101" s="96">
        <v>873.9</v>
      </c>
      <c r="D101" s="96">
        <v>830.2</v>
      </c>
      <c r="E101" s="96">
        <v>0</v>
      </c>
      <c r="F101" s="96">
        <v>830.2</v>
      </c>
      <c r="G101" s="97"/>
      <c r="H101" s="96">
        <v>0</v>
      </c>
      <c r="I101" s="96">
        <v>0</v>
      </c>
      <c r="J101" s="96">
        <v>0</v>
      </c>
      <c r="K101" s="97"/>
      <c r="L101" s="96">
        <v>43.7</v>
      </c>
      <c r="M101" s="96">
        <v>43.7</v>
      </c>
    </row>
    <row r="102" spans="1:13">
      <c r="A102" s="93">
        <v>100</v>
      </c>
      <c r="B102" s="94" t="s">
        <v>497</v>
      </c>
      <c r="C102" s="95">
        <v>1552.6</v>
      </c>
      <c r="D102" s="95">
        <v>1273</v>
      </c>
      <c r="E102" s="96">
        <v>125.2</v>
      </c>
      <c r="F102" s="95">
        <v>1398.2</v>
      </c>
      <c r="G102" s="97"/>
      <c r="H102" s="96">
        <v>0.9</v>
      </c>
      <c r="I102" s="96">
        <v>49.3</v>
      </c>
      <c r="J102" s="96">
        <v>50.2</v>
      </c>
      <c r="K102" s="97"/>
      <c r="L102" s="96">
        <v>104.1</v>
      </c>
      <c r="M102" s="96">
        <v>154.4</v>
      </c>
    </row>
    <row r="103" spans="1:13">
      <c r="A103" s="93">
        <v>101</v>
      </c>
      <c r="B103" s="94" t="s">
        <v>268</v>
      </c>
      <c r="C103" s="96">
        <v>543.70000000000005</v>
      </c>
      <c r="D103" s="96">
        <v>439.3</v>
      </c>
      <c r="E103" s="96">
        <v>27.7</v>
      </c>
      <c r="F103" s="96">
        <v>467</v>
      </c>
      <c r="G103" s="97"/>
      <c r="H103" s="96">
        <v>18.399999999999999</v>
      </c>
      <c r="I103" s="96">
        <v>36.799999999999997</v>
      </c>
      <c r="J103" s="96">
        <v>55.2</v>
      </c>
      <c r="K103" s="97"/>
      <c r="L103" s="96">
        <v>21.5</v>
      </c>
      <c r="M103" s="96">
        <v>76.7</v>
      </c>
    </row>
    <row r="104" spans="1:13">
      <c r="A104" s="93">
        <v>102</v>
      </c>
      <c r="B104" s="94" t="s">
        <v>498</v>
      </c>
      <c r="C104" s="96">
        <v>376.1</v>
      </c>
      <c r="D104" s="96">
        <v>354.1</v>
      </c>
      <c r="E104" s="96">
        <v>22.1</v>
      </c>
      <c r="F104" s="96">
        <v>376.1</v>
      </c>
      <c r="G104" s="97"/>
      <c r="H104" s="96">
        <v>0</v>
      </c>
      <c r="I104" s="96">
        <v>0</v>
      </c>
      <c r="J104" s="96">
        <v>0</v>
      </c>
      <c r="K104" s="97"/>
      <c r="L104" s="96">
        <v>0</v>
      </c>
      <c r="M104" s="96">
        <v>0</v>
      </c>
    </row>
    <row r="105" spans="1:13">
      <c r="A105" s="93">
        <v>103</v>
      </c>
      <c r="B105" s="94" t="s">
        <v>499</v>
      </c>
      <c r="C105" s="96">
        <v>130.5</v>
      </c>
      <c r="D105" s="96">
        <v>130.5</v>
      </c>
      <c r="E105" s="96">
        <v>0</v>
      </c>
      <c r="F105" s="96">
        <v>130.5</v>
      </c>
      <c r="G105" s="97"/>
      <c r="H105" s="96">
        <v>0</v>
      </c>
      <c r="I105" s="96">
        <v>0</v>
      </c>
      <c r="J105" s="96">
        <v>0</v>
      </c>
      <c r="K105" s="97"/>
      <c r="L105" s="96">
        <v>0</v>
      </c>
      <c r="M105" s="96">
        <v>0</v>
      </c>
    </row>
    <row r="106" spans="1:13">
      <c r="A106" s="93">
        <v>105</v>
      </c>
      <c r="B106" s="94" t="s">
        <v>235</v>
      </c>
      <c r="C106" s="95">
        <v>1978.5</v>
      </c>
      <c r="D106" s="95">
        <v>1874.4</v>
      </c>
      <c r="E106" s="96">
        <v>0</v>
      </c>
      <c r="F106" s="95">
        <v>1874.4</v>
      </c>
      <c r="G106" s="97"/>
      <c r="H106" s="96">
        <v>0</v>
      </c>
      <c r="I106" s="96">
        <v>0</v>
      </c>
      <c r="J106" s="96">
        <v>0</v>
      </c>
      <c r="K106" s="97"/>
      <c r="L106" s="96">
        <v>104.1</v>
      </c>
      <c r="M106" s="96">
        <v>104.1</v>
      </c>
    </row>
    <row r="107" spans="1:13">
      <c r="A107" s="93">
        <v>106</v>
      </c>
      <c r="B107" s="94" t="s">
        <v>236</v>
      </c>
      <c r="C107" s="95">
        <v>1452.7</v>
      </c>
      <c r="D107" s="95">
        <v>1234.8</v>
      </c>
      <c r="E107" s="96">
        <v>145.30000000000001</v>
      </c>
      <c r="F107" s="95">
        <v>1380.1</v>
      </c>
      <c r="G107" s="97"/>
      <c r="H107" s="96">
        <v>0</v>
      </c>
      <c r="I107" s="96">
        <v>0</v>
      </c>
      <c r="J107" s="96">
        <v>0</v>
      </c>
      <c r="K107" s="97"/>
      <c r="L107" s="96">
        <v>72.599999999999994</v>
      </c>
      <c r="M107" s="96">
        <v>72.599999999999994</v>
      </c>
    </row>
    <row r="108" spans="1:13">
      <c r="A108" s="93">
        <v>107</v>
      </c>
      <c r="B108" s="94" t="s">
        <v>237</v>
      </c>
      <c r="C108" s="95">
        <v>1179.5999999999999</v>
      </c>
      <c r="D108" s="95">
        <v>1048.5</v>
      </c>
      <c r="E108" s="96">
        <v>65.5</v>
      </c>
      <c r="F108" s="95">
        <v>1114</v>
      </c>
      <c r="G108" s="97"/>
      <c r="H108" s="96">
        <v>0</v>
      </c>
      <c r="I108" s="96">
        <v>0</v>
      </c>
      <c r="J108" s="96">
        <v>0</v>
      </c>
      <c r="K108" s="97"/>
      <c r="L108" s="96">
        <v>65.5</v>
      </c>
      <c r="M108" s="96">
        <v>65.5</v>
      </c>
    </row>
    <row r="109" spans="1:13">
      <c r="A109" s="93">
        <v>108</v>
      </c>
      <c r="B109" s="94" t="s">
        <v>238</v>
      </c>
      <c r="C109" s="96">
        <v>668.1</v>
      </c>
      <c r="D109" s="96">
        <v>638.4</v>
      </c>
      <c r="E109" s="96">
        <v>29.7</v>
      </c>
      <c r="F109" s="96">
        <v>668.1</v>
      </c>
      <c r="G109" s="97"/>
      <c r="H109" s="96">
        <v>0</v>
      </c>
      <c r="I109" s="96">
        <v>0</v>
      </c>
      <c r="J109" s="96">
        <v>0</v>
      </c>
      <c r="K109" s="97"/>
      <c r="L109" s="96">
        <v>0</v>
      </c>
      <c r="M109" s="96">
        <v>0</v>
      </c>
    </row>
    <row r="110" spans="1:13">
      <c r="A110" s="93">
        <v>110</v>
      </c>
      <c r="B110" s="94" t="s">
        <v>239</v>
      </c>
      <c r="C110" s="96">
        <v>102.4</v>
      </c>
      <c r="D110" s="96">
        <v>96.9</v>
      </c>
      <c r="E110" s="96">
        <v>5.5</v>
      </c>
      <c r="F110" s="96">
        <v>102.4</v>
      </c>
      <c r="G110" s="97"/>
      <c r="H110" s="96">
        <v>0</v>
      </c>
      <c r="I110" s="96">
        <v>0</v>
      </c>
      <c r="J110" s="96">
        <v>0</v>
      </c>
      <c r="K110" s="97"/>
      <c r="L110" s="96">
        <v>0</v>
      </c>
      <c r="M110" s="96">
        <v>0</v>
      </c>
    </row>
    <row r="111" spans="1:13">
      <c r="A111" s="93">
        <v>111</v>
      </c>
      <c r="B111" s="94" t="s">
        <v>29</v>
      </c>
      <c r="C111" s="96">
        <v>613.70000000000005</v>
      </c>
      <c r="D111" s="96">
        <v>337.6</v>
      </c>
      <c r="E111" s="96">
        <v>61.4</v>
      </c>
      <c r="F111" s="96">
        <v>398.9</v>
      </c>
      <c r="G111" s="97"/>
      <c r="H111" s="96">
        <v>0</v>
      </c>
      <c r="I111" s="96">
        <v>61.4</v>
      </c>
      <c r="J111" s="96">
        <v>61.4</v>
      </c>
      <c r="K111" s="97"/>
      <c r="L111" s="96">
        <v>153.4</v>
      </c>
      <c r="M111" s="96">
        <v>214.8</v>
      </c>
    </row>
    <row r="112" spans="1:13" ht="13.5">
      <c r="A112" s="93">
        <v>112</v>
      </c>
      <c r="B112" s="94" t="s">
        <v>666</v>
      </c>
      <c r="C112" s="96">
        <v>267</v>
      </c>
      <c r="D112" s="96">
        <v>248.8</v>
      </c>
      <c r="E112" s="96">
        <v>0</v>
      </c>
      <c r="F112" s="96">
        <v>248.8</v>
      </c>
      <c r="G112" s="97"/>
      <c r="H112" s="96">
        <v>0</v>
      </c>
      <c r="I112" s="96">
        <v>0</v>
      </c>
      <c r="J112" s="96">
        <v>0</v>
      </c>
      <c r="K112" s="97"/>
      <c r="L112" s="96">
        <v>18.2</v>
      </c>
      <c r="M112" s="96">
        <v>18.2</v>
      </c>
    </row>
    <row r="113" spans="1:13">
      <c r="A113" s="93">
        <v>113</v>
      </c>
      <c r="B113" s="94" t="s">
        <v>240</v>
      </c>
      <c r="C113" s="96">
        <v>699.1</v>
      </c>
      <c r="D113" s="96">
        <v>651.5</v>
      </c>
      <c r="E113" s="96">
        <v>38.299999999999997</v>
      </c>
      <c r="F113" s="96">
        <v>689.8</v>
      </c>
      <c r="G113" s="97"/>
      <c r="H113" s="96">
        <v>4.5999999999999996</v>
      </c>
      <c r="I113" s="96">
        <v>4.5999999999999996</v>
      </c>
      <c r="J113" s="96">
        <v>9.3000000000000007</v>
      </c>
      <c r="K113" s="97"/>
      <c r="L113" s="96">
        <v>0</v>
      </c>
      <c r="M113" s="96">
        <v>9.3000000000000007</v>
      </c>
    </row>
    <row r="114" spans="1:13">
      <c r="A114" s="93">
        <v>114</v>
      </c>
      <c r="B114" s="94" t="s">
        <v>317</v>
      </c>
      <c r="C114" s="96">
        <v>595.70000000000005</v>
      </c>
      <c r="D114" s="96">
        <v>536.20000000000005</v>
      </c>
      <c r="E114" s="96">
        <v>29.8</v>
      </c>
      <c r="F114" s="96">
        <v>565.9</v>
      </c>
      <c r="G114" s="97"/>
      <c r="H114" s="96">
        <v>0</v>
      </c>
      <c r="I114" s="96">
        <v>0</v>
      </c>
      <c r="J114" s="96">
        <v>0</v>
      </c>
      <c r="K114" s="97"/>
      <c r="L114" s="96">
        <v>29.8</v>
      </c>
      <c r="M114" s="96">
        <v>29.8</v>
      </c>
    </row>
    <row r="115" spans="1:13" ht="24">
      <c r="A115" s="93">
        <v>117</v>
      </c>
      <c r="B115" s="94" t="s">
        <v>318</v>
      </c>
      <c r="C115" s="96">
        <v>861.9</v>
      </c>
      <c r="D115" s="96">
        <v>742.8</v>
      </c>
      <c r="E115" s="96">
        <v>54.4</v>
      </c>
      <c r="F115" s="96">
        <v>797.3</v>
      </c>
      <c r="G115" s="97"/>
      <c r="H115" s="96">
        <v>21.5</v>
      </c>
      <c r="I115" s="96">
        <v>43.1</v>
      </c>
      <c r="J115" s="96">
        <v>64.599999999999994</v>
      </c>
      <c r="K115" s="97"/>
      <c r="L115" s="96">
        <v>0</v>
      </c>
      <c r="M115" s="96">
        <v>64.599999999999994</v>
      </c>
    </row>
    <row r="116" spans="1:13" ht="24">
      <c r="A116" s="93">
        <v>118</v>
      </c>
      <c r="B116" s="94" t="s">
        <v>385</v>
      </c>
      <c r="C116" s="96">
        <v>402.2</v>
      </c>
      <c r="D116" s="96">
        <v>360.6</v>
      </c>
      <c r="E116" s="96">
        <v>21.2</v>
      </c>
      <c r="F116" s="96">
        <v>381.8</v>
      </c>
      <c r="G116" s="97"/>
      <c r="H116" s="96">
        <v>10.199999999999999</v>
      </c>
      <c r="I116" s="96">
        <v>10.199999999999999</v>
      </c>
      <c r="J116" s="96">
        <v>20.399999999999999</v>
      </c>
      <c r="K116" s="97"/>
      <c r="L116" s="96">
        <v>0</v>
      </c>
      <c r="M116" s="96">
        <v>20.399999999999999</v>
      </c>
    </row>
    <row r="117" spans="1:13">
      <c r="A117" s="93">
        <v>122</v>
      </c>
      <c r="B117" s="94" t="s">
        <v>241</v>
      </c>
      <c r="C117" s="96">
        <v>210.7</v>
      </c>
      <c r="D117" s="96">
        <v>200.2</v>
      </c>
      <c r="E117" s="96">
        <v>10.5</v>
      </c>
      <c r="F117" s="96">
        <v>210.7</v>
      </c>
      <c r="G117" s="97"/>
      <c r="H117" s="96">
        <v>0</v>
      </c>
      <c r="I117" s="96">
        <v>0</v>
      </c>
      <c r="J117" s="96">
        <v>0</v>
      </c>
      <c r="K117" s="97"/>
      <c r="L117" s="96">
        <v>0</v>
      </c>
      <c r="M117" s="96">
        <v>0</v>
      </c>
    </row>
    <row r="118" spans="1:13">
      <c r="A118" s="93">
        <v>123</v>
      </c>
      <c r="B118" s="94" t="s">
        <v>500</v>
      </c>
      <c r="C118" s="96">
        <v>103.3</v>
      </c>
      <c r="D118" s="96">
        <v>97.9</v>
      </c>
      <c r="E118" s="96">
        <v>5.4</v>
      </c>
      <c r="F118" s="96">
        <v>103.3</v>
      </c>
      <c r="G118" s="97"/>
      <c r="H118" s="96">
        <v>0</v>
      </c>
      <c r="I118" s="96">
        <v>0</v>
      </c>
      <c r="J118" s="96">
        <v>0</v>
      </c>
      <c r="K118" s="97"/>
      <c r="L118" s="96">
        <v>0</v>
      </c>
      <c r="M118" s="96">
        <v>0</v>
      </c>
    </row>
    <row r="119" spans="1:13">
      <c r="A119" s="93">
        <v>124</v>
      </c>
      <c r="B119" s="94" t="s">
        <v>243</v>
      </c>
      <c r="C119" s="95">
        <v>1049.2</v>
      </c>
      <c r="D119" s="96">
        <v>838.4</v>
      </c>
      <c r="E119" s="96">
        <v>101.4</v>
      </c>
      <c r="F119" s="96">
        <v>939.8</v>
      </c>
      <c r="G119" s="97"/>
      <c r="H119" s="96">
        <v>0</v>
      </c>
      <c r="I119" s="96">
        <v>83.7</v>
      </c>
      <c r="J119" s="96">
        <v>83.7</v>
      </c>
      <c r="K119" s="97"/>
      <c r="L119" s="96">
        <v>25.7</v>
      </c>
      <c r="M119" s="96">
        <v>109.4</v>
      </c>
    </row>
    <row r="120" spans="1:13">
      <c r="A120" s="93">
        <v>126</v>
      </c>
      <c r="B120" s="94" t="s">
        <v>244</v>
      </c>
      <c r="C120" s="95">
        <v>1647.5</v>
      </c>
      <c r="D120" s="95">
        <v>1441.6</v>
      </c>
      <c r="E120" s="96">
        <v>98.1</v>
      </c>
      <c r="F120" s="95">
        <v>1539.8</v>
      </c>
      <c r="G120" s="97"/>
      <c r="H120" s="96">
        <v>4.8</v>
      </c>
      <c r="I120" s="96">
        <v>18.3</v>
      </c>
      <c r="J120" s="96">
        <v>23.1</v>
      </c>
      <c r="K120" s="97"/>
      <c r="L120" s="96">
        <v>84.6</v>
      </c>
      <c r="M120" s="96">
        <v>107.7</v>
      </c>
    </row>
    <row r="121" spans="1:13">
      <c r="A121" s="93">
        <v>127</v>
      </c>
      <c r="B121" s="94" t="s">
        <v>245</v>
      </c>
      <c r="C121" s="95">
        <v>1389.5</v>
      </c>
      <c r="D121" s="95">
        <v>1111.5999999999999</v>
      </c>
      <c r="E121" s="96">
        <v>90.4</v>
      </c>
      <c r="F121" s="95">
        <v>1202</v>
      </c>
      <c r="G121" s="97"/>
      <c r="H121" s="96">
        <v>48.6</v>
      </c>
      <c r="I121" s="96">
        <v>69.5</v>
      </c>
      <c r="J121" s="96">
        <v>118</v>
      </c>
      <c r="K121" s="97"/>
      <c r="L121" s="96">
        <v>69.5</v>
      </c>
      <c r="M121" s="96">
        <v>187.5</v>
      </c>
    </row>
    <row r="122" spans="1:13">
      <c r="A122" s="93">
        <v>130</v>
      </c>
      <c r="B122" s="94" t="s">
        <v>246</v>
      </c>
      <c r="C122" s="95">
        <v>1789</v>
      </c>
      <c r="D122" s="95">
        <v>1368.7</v>
      </c>
      <c r="E122" s="96">
        <v>89.5</v>
      </c>
      <c r="F122" s="95">
        <v>1458.2</v>
      </c>
      <c r="G122" s="97"/>
      <c r="H122" s="96">
        <v>0</v>
      </c>
      <c r="I122" s="96">
        <v>53.6</v>
      </c>
      <c r="J122" s="96">
        <v>53.6</v>
      </c>
      <c r="K122" s="97"/>
      <c r="L122" s="96">
        <v>277.2</v>
      </c>
      <c r="M122" s="96">
        <v>330.8</v>
      </c>
    </row>
    <row r="123" spans="1:13">
      <c r="A123" s="93">
        <v>132</v>
      </c>
      <c r="B123" s="94" t="s">
        <v>247</v>
      </c>
      <c r="C123" s="95">
        <v>2128.8000000000002</v>
      </c>
      <c r="D123" s="95">
        <v>1135.4000000000001</v>
      </c>
      <c r="E123" s="96">
        <v>141.9</v>
      </c>
      <c r="F123" s="95">
        <v>1277.3</v>
      </c>
      <c r="G123" s="97"/>
      <c r="H123" s="96">
        <v>0</v>
      </c>
      <c r="I123" s="96">
        <v>141.9</v>
      </c>
      <c r="J123" s="96">
        <v>141.9</v>
      </c>
      <c r="K123" s="97"/>
      <c r="L123" s="96">
        <v>709.6</v>
      </c>
      <c r="M123" s="96">
        <v>851.5</v>
      </c>
    </row>
    <row r="124" spans="1:13" ht="24">
      <c r="A124" s="93">
        <v>136</v>
      </c>
      <c r="B124" s="94" t="s">
        <v>319</v>
      </c>
      <c r="C124" s="96">
        <v>132.6</v>
      </c>
      <c r="D124" s="96">
        <v>119.4</v>
      </c>
      <c r="E124" s="96">
        <v>13.3</v>
      </c>
      <c r="F124" s="96">
        <v>132.6</v>
      </c>
      <c r="G124" s="97"/>
      <c r="H124" s="96">
        <v>0</v>
      </c>
      <c r="I124" s="96">
        <v>0</v>
      </c>
      <c r="J124" s="96">
        <v>0</v>
      </c>
      <c r="K124" s="97"/>
      <c r="L124" s="96">
        <v>0</v>
      </c>
      <c r="M124" s="96">
        <v>0</v>
      </c>
    </row>
    <row r="125" spans="1:13">
      <c r="A125" s="93">
        <v>138</v>
      </c>
      <c r="B125" s="94" t="s">
        <v>248</v>
      </c>
      <c r="C125" s="96">
        <v>174.7</v>
      </c>
      <c r="D125" s="96">
        <v>148.5</v>
      </c>
      <c r="E125" s="96">
        <v>17.5</v>
      </c>
      <c r="F125" s="96">
        <v>165.9</v>
      </c>
      <c r="G125" s="97"/>
      <c r="H125" s="96">
        <v>0</v>
      </c>
      <c r="I125" s="96">
        <v>8.6999999999999993</v>
      </c>
      <c r="J125" s="96">
        <v>8.6999999999999993</v>
      </c>
      <c r="K125" s="97"/>
      <c r="L125" s="96">
        <v>0</v>
      </c>
      <c r="M125" s="96">
        <v>8.6999999999999993</v>
      </c>
    </row>
    <row r="126" spans="1:13">
      <c r="A126" s="93">
        <v>139</v>
      </c>
      <c r="B126" s="94" t="s">
        <v>4</v>
      </c>
      <c r="C126" s="96">
        <v>233.4</v>
      </c>
      <c r="D126" s="96">
        <v>159.6</v>
      </c>
      <c r="E126" s="96">
        <v>18.3</v>
      </c>
      <c r="F126" s="96">
        <v>177.8</v>
      </c>
      <c r="G126" s="97"/>
      <c r="H126" s="96">
        <v>6.3</v>
      </c>
      <c r="I126" s="96">
        <v>24.5</v>
      </c>
      <c r="J126" s="96">
        <v>30.8</v>
      </c>
      <c r="K126" s="97"/>
      <c r="L126" s="96">
        <v>24.8</v>
      </c>
      <c r="M126" s="96">
        <v>55.6</v>
      </c>
    </row>
    <row r="127" spans="1:13">
      <c r="A127" s="93">
        <v>141</v>
      </c>
      <c r="B127" s="94" t="s">
        <v>249</v>
      </c>
      <c r="C127" s="96">
        <v>226.7</v>
      </c>
      <c r="D127" s="96">
        <v>170</v>
      </c>
      <c r="E127" s="96">
        <v>22.7</v>
      </c>
      <c r="F127" s="96">
        <v>192.7</v>
      </c>
      <c r="G127" s="97"/>
      <c r="H127" s="96">
        <v>0</v>
      </c>
      <c r="I127" s="96">
        <v>22.7</v>
      </c>
      <c r="J127" s="96">
        <v>22.7</v>
      </c>
      <c r="K127" s="97"/>
      <c r="L127" s="96">
        <v>11.3</v>
      </c>
      <c r="M127" s="96">
        <v>34</v>
      </c>
    </row>
    <row r="128" spans="1:13">
      <c r="A128" s="93">
        <v>142</v>
      </c>
      <c r="B128" s="94" t="s">
        <v>270</v>
      </c>
      <c r="C128" s="96">
        <v>812.8</v>
      </c>
      <c r="D128" s="96">
        <v>567.6</v>
      </c>
      <c r="E128" s="96">
        <v>84.2</v>
      </c>
      <c r="F128" s="96">
        <v>651.79999999999995</v>
      </c>
      <c r="G128" s="97"/>
      <c r="H128" s="96">
        <v>0</v>
      </c>
      <c r="I128" s="96">
        <v>84.2</v>
      </c>
      <c r="J128" s="96">
        <v>84.2</v>
      </c>
      <c r="K128" s="97"/>
      <c r="L128" s="96">
        <v>76.8</v>
      </c>
      <c r="M128" s="96">
        <v>161</v>
      </c>
    </row>
    <row r="129" spans="1:13">
      <c r="A129" s="93">
        <v>143</v>
      </c>
      <c r="B129" s="94" t="s">
        <v>250</v>
      </c>
      <c r="C129" s="95">
        <v>1570.5</v>
      </c>
      <c r="D129" s="95">
        <v>1227.4000000000001</v>
      </c>
      <c r="E129" s="96">
        <v>133.69999999999999</v>
      </c>
      <c r="F129" s="95">
        <v>1361.1</v>
      </c>
      <c r="G129" s="97"/>
      <c r="H129" s="96">
        <v>21.7</v>
      </c>
      <c r="I129" s="96">
        <v>109.1</v>
      </c>
      <c r="J129" s="96">
        <v>130.80000000000001</v>
      </c>
      <c r="K129" s="97"/>
      <c r="L129" s="96">
        <v>78.599999999999994</v>
      </c>
      <c r="M129" s="96">
        <v>209.4</v>
      </c>
    </row>
    <row r="130" spans="1:13">
      <c r="A130" s="93">
        <v>144</v>
      </c>
      <c r="B130" s="94" t="s">
        <v>320</v>
      </c>
      <c r="C130" s="95">
        <v>1078.5</v>
      </c>
      <c r="D130" s="96">
        <v>955.5</v>
      </c>
      <c r="E130" s="96">
        <v>66.7</v>
      </c>
      <c r="F130" s="95">
        <v>1022.1</v>
      </c>
      <c r="G130" s="97"/>
      <c r="H130" s="96">
        <v>0</v>
      </c>
      <c r="I130" s="96">
        <v>0</v>
      </c>
      <c r="J130" s="96">
        <v>0</v>
      </c>
      <c r="K130" s="97"/>
      <c r="L130" s="96">
        <v>56.4</v>
      </c>
      <c r="M130" s="96">
        <v>56.4</v>
      </c>
    </row>
    <row r="131" spans="1:13">
      <c r="A131" s="93">
        <v>146</v>
      </c>
      <c r="B131" s="94" t="s">
        <v>336</v>
      </c>
      <c r="C131" s="95">
        <v>24375.200000000001</v>
      </c>
      <c r="D131" s="95">
        <v>2814.4</v>
      </c>
      <c r="E131" s="96">
        <v>894</v>
      </c>
      <c r="F131" s="95">
        <v>3708.4</v>
      </c>
      <c r="G131" s="97"/>
      <c r="H131" s="96">
        <v>167.8</v>
      </c>
      <c r="I131" s="95">
        <v>1102.2</v>
      </c>
      <c r="J131" s="95">
        <v>1270</v>
      </c>
      <c r="K131" s="97"/>
      <c r="L131" s="95">
        <v>19396.8</v>
      </c>
      <c r="M131" s="95">
        <v>20666.8</v>
      </c>
    </row>
    <row r="132" spans="1:13">
      <c r="A132" s="93">
        <v>147</v>
      </c>
      <c r="B132" s="94" t="s">
        <v>501</v>
      </c>
      <c r="C132" s="95">
        <v>3398.9</v>
      </c>
      <c r="D132" s="95">
        <v>2209.3000000000002</v>
      </c>
      <c r="E132" s="96">
        <v>169.9</v>
      </c>
      <c r="F132" s="95">
        <v>2379.1999999999998</v>
      </c>
      <c r="G132" s="97"/>
      <c r="H132" s="96">
        <v>169.9</v>
      </c>
      <c r="I132" s="96">
        <v>339.9</v>
      </c>
      <c r="J132" s="96">
        <v>509.8</v>
      </c>
      <c r="K132" s="97"/>
      <c r="L132" s="96">
        <v>509.8</v>
      </c>
      <c r="M132" s="95">
        <v>1019.7</v>
      </c>
    </row>
    <row r="133" spans="1:13">
      <c r="A133" s="93">
        <v>148</v>
      </c>
      <c r="B133" s="94" t="s">
        <v>552</v>
      </c>
      <c r="C133" s="96">
        <v>538.70000000000005</v>
      </c>
      <c r="D133" s="96">
        <v>486.1</v>
      </c>
      <c r="E133" s="96">
        <v>38.299999999999997</v>
      </c>
      <c r="F133" s="96">
        <v>524.4</v>
      </c>
      <c r="G133" s="97"/>
      <c r="H133" s="96">
        <v>0</v>
      </c>
      <c r="I133" s="96">
        <v>10.4</v>
      </c>
      <c r="J133" s="96">
        <v>10.4</v>
      </c>
      <c r="K133" s="97"/>
      <c r="L133" s="96">
        <v>3.8</v>
      </c>
      <c r="M133" s="96">
        <v>14.2</v>
      </c>
    </row>
    <row r="134" spans="1:13">
      <c r="A134" s="93">
        <v>149</v>
      </c>
      <c r="B134" s="94" t="s">
        <v>253</v>
      </c>
      <c r="C134" s="96">
        <v>873.1</v>
      </c>
      <c r="D134" s="96">
        <v>735.2</v>
      </c>
      <c r="E134" s="96">
        <v>91.9</v>
      </c>
      <c r="F134" s="96">
        <v>827.1</v>
      </c>
      <c r="G134" s="97"/>
      <c r="H134" s="96">
        <v>0</v>
      </c>
      <c r="I134" s="96">
        <v>0</v>
      </c>
      <c r="J134" s="96">
        <v>0</v>
      </c>
      <c r="K134" s="97"/>
      <c r="L134" s="96">
        <v>46</v>
      </c>
      <c r="M134" s="96">
        <v>46</v>
      </c>
    </row>
    <row r="135" spans="1:13">
      <c r="A135" s="93">
        <v>150</v>
      </c>
      <c r="B135" s="94" t="s">
        <v>254</v>
      </c>
      <c r="C135" s="96">
        <v>924.5</v>
      </c>
      <c r="D135" s="96">
        <v>728.5</v>
      </c>
      <c r="E135" s="96">
        <v>90.9</v>
      </c>
      <c r="F135" s="96">
        <v>819.3</v>
      </c>
      <c r="G135" s="97"/>
      <c r="H135" s="96">
        <v>1.6</v>
      </c>
      <c r="I135" s="96">
        <v>47.8</v>
      </c>
      <c r="J135" s="96">
        <v>49.4</v>
      </c>
      <c r="K135" s="97"/>
      <c r="L135" s="96">
        <v>55.7</v>
      </c>
      <c r="M135" s="96">
        <v>105.1</v>
      </c>
    </row>
    <row r="136" spans="1:13">
      <c r="A136" s="93">
        <v>151</v>
      </c>
      <c r="B136" s="94" t="s">
        <v>502</v>
      </c>
      <c r="C136" s="96">
        <v>302.39999999999998</v>
      </c>
      <c r="D136" s="96">
        <v>112.5</v>
      </c>
      <c r="E136" s="96">
        <v>18.5</v>
      </c>
      <c r="F136" s="96">
        <v>131</v>
      </c>
      <c r="G136" s="97"/>
      <c r="H136" s="96">
        <v>0.5</v>
      </c>
      <c r="I136" s="96">
        <v>30.2</v>
      </c>
      <c r="J136" s="96">
        <v>30.8</v>
      </c>
      <c r="K136" s="97"/>
      <c r="L136" s="96">
        <v>140.6</v>
      </c>
      <c r="M136" s="96">
        <v>171.4</v>
      </c>
    </row>
    <row r="137" spans="1:13">
      <c r="A137" s="93">
        <v>152</v>
      </c>
      <c r="B137" s="94" t="s">
        <v>271</v>
      </c>
      <c r="C137" s="95">
        <v>1183.5</v>
      </c>
      <c r="D137" s="96">
        <v>665.8</v>
      </c>
      <c r="E137" s="96">
        <v>108.3</v>
      </c>
      <c r="F137" s="96">
        <v>774.1</v>
      </c>
      <c r="G137" s="97"/>
      <c r="H137" s="96">
        <v>6.6</v>
      </c>
      <c r="I137" s="96">
        <v>114.9</v>
      </c>
      <c r="J137" s="96">
        <v>121.4</v>
      </c>
      <c r="K137" s="97"/>
      <c r="L137" s="96">
        <v>287.89999999999998</v>
      </c>
      <c r="M137" s="96">
        <v>409.4</v>
      </c>
    </row>
    <row r="138" spans="1:13">
      <c r="A138" s="93">
        <v>156</v>
      </c>
      <c r="B138" s="94" t="s">
        <v>503</v>
      </c>
      <c r="C138" s="96">
        <v>329.5</v>
      </c>
      <c r="D138" s="96">
        <v>201.1</v>
      </c>
      <c r="E138" s="96">
        <v>30</v>
      </c>
      <c r="F138" s="96">
        <v>231.2</v>
      </c>
      <c r="G138" s="97"/>
      <c r="H138" s="96">
        <v>4</v>
      </c>
      <c r="I138" s="96">
        <v>34</v>
      </c>
      <c r="J138" s="96">
        <v>37.9</v>
      </c>
      <c r="K138" s="97"/>
      <c r="L138" s="96">
        <v>60.5</v>
      </c>
      <c r="M138" s="96">
        <v>98.4</v>
      </c>
    </row>
    <row r="139" spans="1:13">
      <c r="A139" s="93">
        <v>157</v>
      </c>
      <c r="B139" s="94" t="s">
        <v>386</v>
      </c>
      <c r="C139" s="95">
        <v>2967.2</v>
      </c>
      <c r="D139" s="95">
        <v>1610.2</v>
      </c>
      <c r="E139" s="96">
        <v>224</v>
      </c>
      <c r="F139" s="95">
        <v>1834.2</v>
      </c>
      <c r="G139" s="97"/>
      <c r="H139" s="96">
        <v>0</v>
      </c>
      <c r="I139" s="96">
        <v>296.7</v>
      </c>
      <c r="J139" s="96">
        <v>296.7</v>
      </c>
      <c r="K139" s="97"/>
      <c r="L139" s="96">
        <v>836.3</v>
      </c>
      <c r="M139" s="95">
        <v>1133</v>
      </c>
    </row>
    <row r="140" spans="1:13">
      <c r="A140" s="93">
        <v>158</v>
      </c>
      <c r="B140" s="94" t="s">
        <v>256</v>
      </c>
      <c r="C140" s="96">
        <v>257.10000000000002</v>
      </c>
      <c r="D140" s="96">
        <v>231.4</v>
      </c>
      <c r="E140" s="96">
        <v>25.7</v>
      </c>
      <c r="F140" s="96">
        <v>257.10000000000002</v>
      </c>
      <c r="G140" s="97"/>
      <c r="H140" s="96">
        <v>0</v>
      </c>
      <c r="I140" s="96">
        <v>0</v>
      </c>
      <c r="J140" s="96">
        <v>0</v>
      </c>
      <c r="K140" s="97"/>
      <c r="L140" s="96">
        <v>0</v>
      </c>
      <c r="M140" s="96">
        <v>0</v>
      </c>
    </row>
    <row r="141" spans="1:13">
      <c r="A141" s="93">
        <v>159</v>
      </c>
      <c r="B141" s="94" t="s">
        <v>504</v>
      </c>
      <c r="C141" s="96">
        <v>87.7</v>
      </c>
      <c r="D141" s="96">
        <v>82.8</v>
      </c>
      <c r="E141" s="96">
        <v>4.9000000000000004</v>
      </c>
      <c r="F141" s="96">
        <v>87.7</v>
      </c>
      <c r="G141" s="97"/>
      <c r="H141" s="96">
        <v>0</v>
      </c>
      <c r="I141" s="96">
        <v>0</v>
      </c>
      <c r="J141" s="96">
        <v>0</v>
      </c>
      <c r="K141" s="97"/>
      <c r="L141" s="96">
        <v>0</v>
      </c>
      <c r="M141" s="96">
        <v>0</v>
      </c>
    </row>
    <row r="142" spans="1:13">
      <c r="A142" s="93">
        <v>160</v>
      </c>
      <c r="B142" s="94" t="s">
        <v>257</v>
      </c>
      <c r="C142" s="96">
        <v>21.2</v>
      </c>
      <c r="D142" s="96">
        <v>20</v>
      </c>
      <c r="E142" s="96">
        <v>1.2</v>
      </c>
      <c r="F142" s="96">
        <v>21.2</v>
      </c>
      <c r="G142" s="97"/>
      <c r="H142" s="96">
        <v>0</v>
      </c>
      <c r="I142" s="96">
        <v>0</v>
      </c>
      <c r="J142" s="96">
        <v>0</v>
      </c>
      <c r="K142" s="97"/>
      <c r="L142" s="96">
        <v>0</v>
      </c>
      <c r="M142" s="96">
        <v>0</v>
      </c>
    </row>
    <row r="143" spans="1:13">
      <c r="A143" s="93">
        <v>161</v>
      </c>
      <c r="B143" s="94" t="s">
        <v>505</v>
      </c>
      <c r="C143" s="96">
        <v>82.4</v>
      </c>
      <c r="D143" s="96">
        <v>63.9</v>
      </c>
      <c r="E143" s="96">
        <v>8.1999999999999993</v>
      </c>
      <c r="F143" s="96">
        <v>72.099999999999994</v>
      </c>
      <c r="G143" s="97"/>
      <c r="H143" s="96">
        <v>0</v>
      </c>
      <c r="I143" s="96">
        <v>6.2</v>
      </c>
      <c r="J143" s="96">
        <v>6.2</v>
      </c>
      <c r="K143" s="97"/>
      <c r="L143" s="96">
        <v>4.0999999999999996</v>
      </c>
      <c r="M143" s="96">
        <v>10.3</v>
      </c>
    </row>
    <row r="144" spans="1:13">
      <c r="A144" s="93">
        <v>162</v>
      </c>
      <c r="B144" s="94" t="s">
        <v>388</v>
      </c>
      <c r="C144" s="96">
        <v>37</v>
      </c>
      <c r="D144" s="96">
        <v>25.9</v>
      </c>
      <c r="E144" s="96">
        <v>3.7</v>
      </c>
      <c r="F144" s="96">
        <v>29.6</v>
      </c>
      <c r="G144" s="97"/>
      <c r="H144" s="96">
        <v>0</v>
      </c>
      <c r="I144" s="96">
        <v>3.7</v>
      </c>
      <c r="J144" s="96">
        <v>3.7</v>
      </c>
      <c r="K144" s="97"/>
      <c r="L144" s="96">
        <v>3.7</v>
      </c>
      <c r="M144" s="96">
        <v>7.4</v>
      </c>
    </row>
    <row r="145" spans="1:13">
      <c r="A145" s="93">
        <v>163</v>
      </c>
      <c r="B145" s="94" t="s">
        <v>506</v>
      </c>
      <c r="C145" s="96">
        <v>305</v>
      </c>
      <c r="D145" s="96">
        <v>289</v>
      </c>
      <c r="E145" s="96">
        <v>16.100000000000001</v>
      </c>
      <c r="F145" s="96">
        <v>305</v>
      </c>
      <c r="G145" s="97"/>
      <c r="H145" s="96">
        <v>0</v>
      </c>
      <c r="I145" s="96">
        <v>0</v>
      </c>
      <c r="J145" s="96">
        <v>0</v>
      </c>
      <c r="K145" s="97"/>
      <c r="L145" s="96">
        <v>0</v>
      </c>
      <c r="M145" s="96">
        <v>0</v>
      </c>
    </row>
    <row r="146" spans="1:13" ht="24">
      <c r="A146" s="93">
        <v>165</v>
      </c>
      <c r="B146" s="94" t="s">
        <v>258</v>
      </c>
      <c r="C146" s="96">
        <v>113.7</v>
      </c>
      <c r="D146" s="96">
        <v>85.3</v>
      </c>
      <c r="E146" s="96">
        <v>11.4</v>
      </c>
      <c r="F146" s="96">
        <v>96.6</v>
      </c>
      <c r="G146" s="97"/>
      <c r="H146" s="96">
        <v>0</v>
      </c>
      <c r="I146" s="96">
        <v>11.4</v>
      </c>
      <c r="J146" s="96">
        <v>11.4</v>
      </c>
      <c r="K146" s="97"/>
      <c r="L146" s="96">
        <v>5.7</v>
      </c>
      <c r="M146" s="96">
        <v>17</v>
      </c>
    </row>
    <row r="147" spans="1:13" ht="24">
      <c r="A147" s="93">
        <v>166</v>
      </c>
      <c r="B147" s="94" t="s">
        <v>259</v>
      </c>
      <c r="C147" s="95">
        <v>1183</v>
      </c>
      <c r="D147" s="96">
        <v>773.7</v>
      </c>
      <c r="E147" s="96">
        <v>95.3</v>
      </c>
      <c r="F147" s="96">
        <v>869</v>
      </c>
      <c r="G147" s="97"/>
      <c r="H147" s="96">
        <v>3.2</v>
      </c>
      <c r="I147" s="96">
        <v>107.8</v>
      </c>
      <c r="J147" s="96">
        <v>111</v>
      </c>
      <c r="K147" s="97"/>
      <c r="L147" s="96">
        <v>203</v>
      </c>
      <c r="M147" s="96">
        <v>313.89999999999998</v>
      </c>
    </row>
    <row r="148" spans="1:13">
      <c r="A148" s="93">
        <v>167</v>
      </c>
      <c r="B148" s="94" t="s">
        <v>260</v>
      </c>
      <c r="C148" s="95">
        <v>2811</v>
      </c>
      <c r="D148" s="95">
        <v>1030.7</v>
      </c>
      <c r="E148" s="96">
        <v>187.4</v>
      </c>
      <c r="F148" s="95">
        <v>1218.0999999999999</v>
      </c>
      <c r="G148" s="97"/>
      <c r="H148" s="96">
        <v>0</v>
      </c>
      <c r="I148" s="96">
        <v>187.4</v>
      </c>
      <c r="J148" s="96">
        <v>187.4</v>
      </c>
      <c r="K148" s="97"/>
      <c r="L148" s="95">
        <v>1405.5</v>
      </c>
      <c r="M148" s="95">
        <v>1592.9</v>
      </c>
    </row>
    <row r="149" spans="1:13">
      <c r="A149" s="93">
        <v>168</v>
      </c>
      <c r="B149" s="94" t="s">
        <v>507</v>
      </c>
      <c r="C149" s="96">
        <v>638.9</v>
      </c>
      <c r="D149" s="96">
        <v>543</v>
      </c>
      <c r="E149" s="96">
        <v>31.9</v>
      </c>
      <c r="F149" s="96">
        <v>575</v>
      </c>
      <c r="G149" s="97"/>
      <c r="H149" s="96">
        <v>31.9</v>
      </c>
      <c r="I149" s="96">
        <v>31.9</v>
      </c>
      <c r="J149" s="96">
        <v>63.9</v>
      </c>
      <c r="K149" s="97"/>
      <c r="L149" s="96">
        <v>0</v>
      </c>
      <c r="M149" s="96">
        <v>63.9</v>
      </c>
    </row>
    <row r="150" spans="1:13" ht="24">
      <c r="A150" s="93">
        <v>170</v>
      </c>
      <c r="B150" s="94" t="s">
        <v>324</v>
      </c>
      <c r="C150" s="95">
        <v>1557.5</v>
      </c>
      <c r="D150" s="96">
        <v>561.20000000000005</v>
      </c>
      <c r="E150" s="96">
        <v>124.6</v>
      </c>
      <c r="F150" s="96">
        <v>685.9</v>
      </c>
      <c r="G150" s="97"/>
      <c r="H150" s="96">
        <v>31.1</v>
      </c>
      <c r="I150" s="96">
        <v>155.69999999999999</v>
      </c>
      <c r="J150" s="96">
        <v>186.9</v>
      </c>
      <c r="K150" s="97"/>
      <c r="L150" s="96">
        <v>684.8</v>
      </c>
      <c r="M150" s="96">
        <v>871.6</v>
      </c>
    </row>
    <row r="151" spans="1:13" ht="24">
      <c r="A151" s="93">
        <v>176</v>
      </c>
      <c r="B151" s="94" t="s">
        <v>573</v>
      </c>
      <c r="C151" s="96">
        <v>701.7</v>
      </c>
      <c r="D151" s="96">
        <v>225.1</v>
      </c>
      <c r="E151" s="96">
        <v>36.700000000000003</v>
      </c>
      <c r="F151" s="96">
        <v>261.7</v>
      </c>
      <c r="G151" s="97"/>
      <c r="H151" s="96">
        <v>0</v>
      </c>
      <c r="I151" s="96">
        <v>73.3</v>
      </c>
      <c r="J151" s="96">
        <v>73.3</v>
      </c>
      <c r="K151" s="97"/>
      <c r="L151" s="96">
        <v>366.7</v>
      </c>
      <c r="M151" s="96">
        <v>440</v>
      </c>
    </row>
    <row r="152" spans="1:13" ht="24">
      <c r="A152" s="93">
        <v>177</v>
      </c>
      <c r="B152" s="94" t="s">
        <v>261</v>
      </c>
      <c r="C152" s="96">
        <v>24.1</v>
      </c>
      <c r="D152" s="96">
        <v>14.5</v>
      </c>
      <c r="E152" s="96">
        <v>1.2</v>
      </c>
      <c r="F152" s="96">
        <v>15.7</v>
      </c>
      <c r="G152" s="97"/>
      <c r="H152" s="96">
        <v>0</v>
      </c>
      <c r="I152" s="96">
        <v>2.4</v>
      </c>
      <c r="J152" s="96">
        <v>2.4</v>
      </c>
      <c r="K152" s="97"/>
      <c r="L152" s="96">
        <v>6</v>
      </c>
      <c r="M152" s="96">
        <v>8.4</v>
      </c>
    </row>
    <row r="153" spans="1:13">
      <c r="A153" s="93">
        <v>181</v>
      </c>
      <c r="B153" s="94" t="s">
        <v>6</v>
      </c>
      <c r="C153" s="95">
        <v>12569</v>
      </c>
      <c r="D153" s="95">
        <v>4156.8999999999996</v>
      </c>
      <c r="E153" s="95">
        <v>1630.7</v>
      </c>
      <c r="F153" s="95">
        <v>5787.6</v>
      </c>
      <c r="G153" s="97"/>
      <c r="H153" s="96">
        <v>0</v>
      </c>
      <c r="I153" s="96">
        <v>532.6</v>
      </c>
      <c r="J153" s="96">
        <v>532.6</v>
      </c>
      <c r="K153" s="97"/>
      <c r="L153" s="95">
        <v>6248.8</v>
      </c>
      <c r="M153" s="95">
        <v>6781.4</v>
      </c>
    </row>
    <row r="154" spans="1:13">
      <c r="A154" s="93">
        <v>182</v>
      </c>
      <c r="B154" s="94" t="s">
        <v>508</v>
      </c>
      <c r="C154" s="96">
        <v>623</v>
      </c>
      <c r="D154" s="96">
        <v>463.2</v>
      </c>
      <c r="E154" s="96">
        <v>63.9</v>
      </c>
      <c r="F154" s="96">
        <v>527.1</v>
      </c>
      <c r="G154" s="97"/>
      <c r="H154" s="96">
        <v>0</v>
      </c>
      <c r="I154" s="96">
        <v>63.9</v>
      </c>
      <c r="J154" s="96">
        <v>63.9</v>
      </c>
      <c r="K154" s="97"/>
      <c r="L154" s="96">
        <v>32</v>
      </c>
      <c r="M154" s="96">
        <v>95.9</v>
      </c>
    </row>
    <row r="155" spans="1:13">
      <c r="A155" s="93">
        <v>183</v>
      </c>
      <c r="B155" s="94" t="s">
        <v>263</v>
      </c>
      <c r="C155" s="96">
        <v>112.2</v>
      </c>
      <c r="D155" s="96">
        <v>78.599999999999994</v>
      </c>
      <c r="E155" s="96">
        <v>11.2</v>
      </c>
      <c r="F155" s="96">
        <v>89.8</v>
      </c>
      <c r="G155" s="97"/>
      <c r="H155" s="96">
        <v>0</v>
      </c>
      <c r="I155" s="96">
        <v>11.2</v>
      </c>
      <c r="J155" s="96">
        <v>11.2</v>
      </c>
      <c r="K155" s="97"/>
      <c r="L155" s="96">
        <v>11.2</v>
      </c>
      <c r="M155" s="96">
        <v>22.4</v>
      </c>
    </row>
    <row r="156" spans="1:13">
      <c r="A156" s="93">
        <v>185</v>
      </c>
      <c r="B156" s="94" t="s">
        <v>509</v>
      </c>
      <c r="C156" s="96">
        <v>452.4</v>
      </c>
      <c r="D156" s="96">
        <v>144.4</v>
      </c>
      <c r="E156" s="96">
        <v>34</v>
      </c>
      <c r="F156" s="96">
        <v>178.4</v>
      </c>
      <c r="G156" s="97"/>
      <c r="H156" s="96">
        <v>24.3</v>
      </c>
      <c r="I156" s="96">
        <v>51.2</v>
      </c>
      <c r="J156" s="96">
        <v>75.5</v>
      </c>
      <c r="K156" s="97"/>
      <c r="L156" s="96">
        <v>198.5</v>
      </c>
      <c r="M156" s="96">
        <v>274</v>
      </c>
    </row>
    <row r="157" spans="1:13">
      <c r="A157" s="93">
        <v>189</v>
      </c>
      <c r="B157" s="94" t="s">
        <v>8</v>
      </c>
      <c r="C157" s="96">
        <v>312.89999999999998</v>
      </c>
      <c r="D157" s="96">
        <v>114.5</v>
      </c>
      <c r="E157" s="96">
        <v>32.1</v>
      </c>
      <c r="F157" s="96">
        <v>146.6</v>
      </c>
      <c r="G157" s="97"/>
      <c r="H157" s="96">
        <v>3.4</v>
      </c>
      <c r="I157" s="96">
        <v>32.1</v>
      </c>
      <c r="J157" s="96">
        <v>35.5</v>
      </c>
      <c r="K157" s="97"/>
      <c r="L157" s="96">
        <v>130.80000000000001</v>
      </c>
      <c r="M157" s="96">
        <v>166.3</v>
      </c>
    </row>
    <row r="158" spans="1:13">
      <c r="A158" s="93">
        <v>191</v>
      </c>
      <c r="B158" s="94" t="s">
        <v>27</v>
      </c>
      <c r="C158" s="96">
        <v>106.7</v>
      </c>
      <c r="D158" s="96">
        <v>45.2</v>
      </c>
      <c r="E158" s="96">
        <v>9.1999999999999993</v>
      </c>
      <c r="F158" s="96">
        <v>54.4</v>
      </c>
      <c r="G158" s="97"/>
      <c r="H158" s="96">
        <v>2.7</v>
      </c>
      <c r="I158" s="96">
        <v>9.1999999999999993</v>
      </c>
      <c r="J158" s="96">
        <v>11.9</v>
      </c>
      <c r="K158" s="97"/>
      <c r="L158" s="96">
        <v>40.5</v>
      </c>
      <c r="M158" s="96">
        <v>52.3</v>
      </c>
    </row>
    <row r="159" spans="1:13">
      <c r="A159" s="93">
        <v>192</v>
      </c>
      <c r="B159" s="94" t="s">
        <v>10</v>
      </c>
      <c r="C159" s="96">
        <v>753.8</v>
      </c>
      <c r="D159" s="96">
        <v>310.8</v>
      </c>
      <c r="E159" s="96">
        <v>76.3</v>
      </c>
      <c r="F159" s="96">
        <v>387.1</v>
      </c>
      <c r="G159" s="97"/>
      <c r="H159" s="96">
        <v>0</v>
      </c>
      <c r="I159" s="96">
        <v>77.099999999999994</v>
      </c>
      <c r="J159" s="96">
        <v>77.099999999999994</v>
      </c>
      <c r="K159" s="97"/>
      <c r="L159" s="96">
        <v>289.7</v>
      </c>
      <c r="M159" s="96">
        <v>366.7</v>
      </c>
    </row>
    <row r="160" spans="1:13">
      <c r="A160" s="93">
        <v>193</v>
      </c>
      <c r="B160" s="94" t="s">
        <v>28</v>
      </c>
      <c r="C160" s="96">
        <v>74.2</v>
      </c>
      <c r="D160" s="96">
        <v>37.1</v>
      </c>
      <c r="E160" s="96">
        <v>7.4</v>
      </c>
      <c r="F160" s="96">
        <v>44.5</v>
      </c>
      <c r="G160" s="97"/>
      <c r="H160" s="96">
        <v>3.7</v>
      </c>
      <c r="I160" s="96">
        <v>7.4</v>
      </c>
      <c r="J160" s="96">
        <v>11.1</v>
      </c>
      <c r="K160" s="97"/>
      <c r="L160" s="96">
        <v>18.600000000000001</v>
      </c>
      <c r="M160" s="96">
        <v>29.7</v>
      </c>
    </row>
    <row r="161" spans="1:13">
      <c r="A161" s="93">
        <v>194</v>
      </c>
      <c r="B161" s="94" t="s">
        <v>11</v>
      </c>
      <c r="C161" s="96">
        <v>764.7</v>
      </c>
      <c r="D161" s="96">
        <v>287.39999999999998</v>
      </c>
      <c r="E161" s="96">
        <v>66.400000000000006</v>
      </c>
      <c r="F161" s="96">
        <v>353.8</v>
      </c>
      <c r="G161" s="97"/>
      <c r="H161" s="96">
        <v>40</v>
      </c>
      <c r="I161" s="96">
        <v>80.099999999999994</v>
      </c>
      <c r="J161" s="96">
        <v>120.1</v>
      </c>
      <c r="K161" s="97"/>
      <c r="L161" s="96">
        <v>290.8</v>
      </c>
      <c r="M161" s="96">
        <v>410.9</v>
      </c>
    </row>
    <row r="162" spans="1:13">
      <c r="A162" s="93">
        <v>195</v>
      </c>
      <c r="B162" s="94" t="s">
        <v>510</v>
      </c>
      <c r="C162" s="95">
        <v>1886.7</v>
      </c>
      <c r="D162" s="96">
        <v>947.4</v>
      </c>
      <c r="E162" s="96">
        <v>119.1</v>
      </c>
      <c r="F162" s="95">
        <v>1066.5</v>
      </c>
      <c r="G162" s="97"/>
      <c r="H162" s="96">
        <v>75.900000000000006</v>
      </c>
      <c r="I162" s="96">
        <v>191.5</v>
      </c>
      <c r="J162" s="96">
        <v>267.39999999999998</v>
      </c>
      <c r="K162" s="97"/>
      <c r="L162" s="96">
        <v>552.70000000000005</v>
      </c>
      <c r="M162" s="96">
        <v>820.1</v>
      </c>
    </row>
    <row r="163" spans="1:13">
      <c r="A163" s="93">
        <v>197</v>
      </c>
      <c r="B163" s="94" t="s">
        <v>12</v>
      </c>
      <c r="C163" s="96">
        <v>310.39999999999998</v>
      </c>
      <c r="D163" s="96">
        <v>166.6</v>
      </c>
      <c r="E163" s="96">
        <v>15.7</v>
      </c>
      <c r="F163" s="96">
        <v>182.2</v>
      </c>
      <c r="G163" s="97"/>
      <c r="H163" s="96">
        <v>4.0999999999999996</v>
      </c>
      <c r="I163" s="96">
        <v>31</v>
      </c>
      <c r="J163" s="96">
        <v>35.1</v>
      </c>
      <c r="K163" s="97"/>
      <c r="L163" s="96">
        <v>93</v>
      </c>
      <c r="M163" s="96">
        <v>128.1</v>
      </c>
    </row>
    <row r="164" spans="1:13">
      <c r="A164" s="93">
        <v>199</v>
      </c>
      <c r="B164" s="94" t="s">
        <v>511</v>
      </c>
      <c r="C164" s="96">
        <v>302.2</v>
      </c>
      <c r="D164" s="96">
        <v>166.1</v>
      </c>
      <c r="E164" s="96">
        <v>20.7</v>
      </c>
      <c r="F164" s="96">
        <v>186.8</v>
      </c>
      <c r="G164" s="97"/>
      <c r="H164" s="96">
        <v>0</v>
      </c>
      <c r="I164" s="96">
        <v>27.5</v>
      </c>
      <c r="J164" s="96">
        <v>27.5</v>
      </c>
      <c r="K164" s="97"/>
      <c r="L164" s="96">
        <v>87.9</v>
      </c>
      <c r="M164" s="96">
        <v>115.4</v>
      </c>
    </row>
    <row r="165" spans="1:13" ht="24">
      <c r="A165" s="93">
        <v>200</v>
      </c>
      <c r="B165" s="94" t="s">
        <v>14</v>
      </c>
      <c r="C165" s="95">
        <v>1361</v>
      </c>
      <c r="D165" s="96">
        <v>299.60000000000002</v>
      </c>
      <c r="E165" s="96">
        <v>72.3</v>
      </c>
      <c r="F165" s="96">
        <v>372</v>
      </c>
      <c r="G165" s="97"/>
      <c r="H165" s="96">
        <v>22</v>
      </c>
      <c r="I165" s="96">
        <v>139.5</v>
      </c>
      <c r="J165" s="96">
        <v>161.5</v>
      </c>
      <c r="K165" s="97"/>
      <c r="L165" s="96">
        <v>827.5</v>
      </c>
      <c r="M165" s="96">
        <v>989</v>
      </c>
    </row>
    <row r="166" spans="1:13" ht="24">
      <c r="A166" s="93">
        <v>201</v>
      </c>
      <c r="B166" s="94" t="s">
        <v>512</v>
      </c>
      <c r="C166" s="95">
        <v>1724.5</v>
      </c>
      <c r="D166" s="96">
        <v>518.1</v>
      </c>
      <c r="E166" s="96">
        <v>120.2</v>
      </c>
      <c r="F166" s="96">
        <v>638.4</v>
      </c>
      <c r="G166" s="97"/>
      <c r="H166" s="96">
        <v>6.3</v>
      </c>
      <c r="I166" s="96">
        <v>177.5</v>
      </c>
      <c r="J166" s="96">
        <v>183.9</v>
      </c>
      <c r="K166" s="97"/>
      <c r="L166" s="96">
        <v>902.2</v>
      </c>
      <c r="M166" s="95">
        <v>1086.0999999999999</v>
      </c>
    </row>
    <row r="167" spans="1:13" ht="24">
      <c r="A167" s="93">
        <v>203</v>
      </c>
      <c r="B167" s="94" t="s">
        <v>327</v>
      </c>
      <c r="C167" s="96">
        <v>719</v>
      </c>
      <c r="D167" s="96">
        <v>449.2</v>
      </c>
      <c r="E167" s="96">
        <v>57.3</v>
      </c>
      <c r="F167" s="96">
        <v>506.5</v>
      </c>
      <c r="G167" s="97"/>
      <c r="H167" s="96">
        <v>8.1</v>
      </c>
      <c r="I167" s="96">
        <v>65.400000000000006</v>
      </c>
      <c r="J167" s="96">
        <v>73.599999999999994</v>
      </c>
      <c r="K167" s="97"/>
      <c r="L167" s="96">
        <v>138.9</v>
      </c>
      <c r="M167" s="96">
        <v>212.4</v>
      </c>
    </row>
    <row r="168" spans="1:13" ht="24">
      <c r="A168" s="93">
        <v>204</v>
      </c>
      <c r="B168" s="94" t="s">
        <v>15</v>
      </c>
      <c r="C168" s="95">
        <v>2076.4</v>
      </c>
      <c r="D168" s="95">
        <v>1007.5</v>
      </c>
      <c r="E168" s="96">
        <v>205.3</v>
      </c>
      <c r="F168" s="95">
        <v>1212.8</v>
      </c>
      <c r="G168" s="97"/>
      <c r="H168" s="96">
        <v>17.2</v>
      </c>
      <c r="I168" s="96">
        <v>223.9</v>
      </c>
      <c r="J168" s="96">
        <v>241.1</v>
      </c>
      <c r="K168" s="97"/>
      <c r="L168" s="96">
        <v>622.4</v>
      </c>
      <c r="M168" s="96">
        <v>863.5</v>
      </c>
    </row>
    <row r="169" spans="1:13" ht="24">
      <c r="A169" s="93">
        <v>205</v>
      </c>
      <c r="B169" s="94" t="s">
        <v>513</v>
      </c>
      <c r="C169" s="95">
        <v>2271.9</v>
      </c>
      <c r="D169" s="95">
        <v>1191.5</v>
      </c>
      <c r="E169" s="96">
        <v>156.1</v>
      </c>
      <c r="F169" s="95">
        <v>1347.5</v>
      </c>
      <c r="G169" s="97"/>
      <c r="H169" s="96">
        <v>33.700000000000003</v>
      </c>
      <c r="I169" s="96">
        <v>229.5</v>
      </c>
      <c r="J169" s="96">
        <v>263.2</v>
      </c>
      <c r="K169" s="97"/>
      <c r="L169" s="96">
        <v>661.1</v>
      </c>
      <c r="M169" s="96">
        <v>924.3</v>
      </c>
    </row>
    <row r="170" spans="1:13" ht="24">
      <c r="A170" s="93">
        <v>206</v>
      </c>
      <c r="B170" s="94" t="s">
        <v>553</v>
      </c>
      <c r="C170" s="96">
        <v>821.7</v>
      </c>
      <c r="D170" s="96">
        <v>493</v>
      </c>
      <c r="E170" s="96">
        <v>41.1</v>
      </c>
      <c r="F170" s="96">
        <v>534.1</v>
      </c>
      <c r="G170" s="97"/>
      <c r="H170" s="96">
        <v>41.1</v>
      </c>
      <c r="I170" s="96">
        <v>82.2</v>
      </c>
      <c r="J170" s="96">
        <v>123.3</v>
      </c>
      <c r="K170" s="97"/>
      <c r="L170" s="96">
        <v>164.3</v>
      </c>
      <c r="M170" s="96">
        <v>287.60000000000002</v>
      </c>
    </row>
    <row r="171" spans="1:13">
      <c r="A171" s="93">
        <v>207</v>
      </c>
      <c r="B171" s="94" t="s">
        <v>588</v>
      </c>
      <c r="C171" s="96">
        <v>934.8</v>
      </c>
      <c r="D171" s="96">
        <v>453.9</v>
      </c>
      <c r="E171" s="96">
        <v>78.099999999999994</v>
      </c>
      <c r="F171" s="96">
        <v>531.9</v>
      </c>
      <c r="G171" s="97"/>
      <c r="H171" s="96">
        <v>18.100000000000001</v>
      </c>
      <c r="I171" s="96">
        <v>94.5</v>
      </c>
      <c r="J171" s="96">
        <v>112.6</v>
      </c>
      <c r="K171" s="97"/>
      <c r="L171" s="96">
        <v>290.3</v>
      </c>
      <c r="M171" s="96">
        <v>402.9</v>
      </c>
    </row>
    <row r="172" spans="1:13">
      <c r="A172" s="93">
        <v>208</v>
      </c>
      <c r="B172" s="94" t="s">
        <v>514</v>
      </c>
      <c r="C172" s="96">
        <v>183.1</v>
      </c>
      <c r="D172" s="96">
        <v>73.2</v>
      </c>
      <c r="E172" s="96">
        <v>12.2</v>
      </c>
      <c r="F172" s="96">
        <v>85.5</v>
      </c>
      <c r="G172" s="97"/>
      <c r="H172" s="96">
        <v>0</v>
      </c>
      <c r="I172" s="96">
        <v>12.2</v>
      </c>
      <c r="J172" s="96">
        <v>12.2</v>
      </c>
      <c r="K172" s="97"/>
      <c r="L172" s="96">
        <v>85.5</v>
      </c>
      <c r="M172" s="96">
        <v>97.7</v>
      </c>
    </row>
    <row r="173" spans="1:13" ht="24">
      <c r="A173" s="93">
        <v>210</v>
      </c>
      <c r="B173" s="94" t="s">
        <v>515</v>
      </c>
      <c r="C173" s="95">
        <v>2695.2</v>
      </c>
      <c r="D173" s="95">
        <v>1351.2</v>
      </c>
      <c r="E173" s="96">
        <v>228.4</v>
      </c>
      <c r="F173" s="95">
        <v>1579.6</v>
      </c>
      <c r="G173" s="97"/>
      <c r="H173" s="96">
        <v>106.7</v>
      </c>
      <c r="I173" s="96">
        <v>275</v>
      </c>
      <c r="J173" s="96">
        <v>381.6</v>
      </c>
      <c r="K173" s="97"/>
      <c r="L173" s="96">
        <v>734</v>
      </c>
      <c r="M173" s="95">
        <v>1115.5999999999999</v>
      </c>
    </row>
    <row r="174" spans="1:13" ht="24">
      <c r="A174" s="93">
        <v>211</v>
      </c>
      <c r="B174" s="94" t="s">
        <v>338</v>
      </c>
      <c r="C174" s="95">
        <v>3556.5</v>
      </c>
      <c r="D174" s="95">
        <v>1634</v>
      </c>
      <c r="E174" s="96">
        <v>288.89999999999998</v>
      </c>
      <c r="F174" s="95">
        <v>1922.9</v>
      </c>
      <c r="G174" s="97"/>
      <c r="H174" s="96">
        <v>162.4</v>
      </c>
      <c r="I174" s="96">
        <v>360.3</v>
      </c>
      <c r="J174" s="96">
        <v>522.70000000000005</v>
      </c>
      <c r="K174" s="97"/>
      <c r="L174" s="95">
        <v>1110.9000000000001</v>
      </c>
      <c r="M174" s="95">
        <v>1633.6</v>
      </c>
    </row>
    <row r="175" spans="1:13">
      <c r="A175" s="93">
        <v>216</v>
      </c>
      <c r="B175" s="94" t="s">
        <v>340</v>
      </c>
      <c r="C175" s="95">
        <v>2935.9</v>
      </c>
      <c r="D175" s="96">
        <v>70.5</v>
      </c>
      <c r="E175" s="96">
        <v>14.1</v>
      </c>
      <c r="F175" s="96">
        <v>84.6</v>
      </c>
      <c r="G175" s="97"/>
      <c r="H175" s="96">
        <v>147.5</v>
      </c>
      <c r="I175" s="96">
        <v>295</v>
      </c>
      <c r="J175" s="96">
        <v>442.5</v>
      </c>
      <c r="K175" s="97"/>
      <c r="L175" s="95">
        <v>2408.9</v>
      </c>
      <c r="M175" s="95">
        <v>2851.4</v>
      </c>
    </row>
    <row r="176" spans="1:13">
      <c r="A176" s="93">
        <v>217</v>
      </c>
      <c r="B176" s="94" t="s">
        <v>400</v>
      </c>
      <c r="C176" s="95">
        <v>3093.6</v>
      </c>
      <c r="D176" s="96">
        <v>462.1</v>
      </c>
      <c r="E176" s="96">
        <v>126.4</v>
      </c>
      <c r="F176" s="96">
        <v>588.5</v>
      </c>
      <c r="G176" s="97"/>
      <c r="H176" s="96">
        <v>43.4</v>
      </c>
      <c r="I176" s="96">
        <v>252.8</v>
      </c>
      <c r="J176" s="96">
        <v>296.2</v>
      </c>
      <c r="K176" s="97"/>
      <c r="L176" s="95">
        <v>2208.9</v>
      </c>
      <c r="M176" s="95">
        <v>2505.1</v>
      </c>
    </row>
    <row r="177" spans="1:13" ht="24">
      <c r="A177" s="93">
        <v>218</v>
      </c>
      <c r="B177" s="94" t="s">
        <v>516</v>
      </c>
      <c r="C177" s="96">
        <v>763.8</v>
      </c>
      <c r="D177" s="96">
        <v>371.3</v>
      </c>
      <c r="E177" s="96">
        <v>77.8</v>
      </c>
      <c r="F177" s="96">
        <v>449.1</v>
      </c>
      <c r="G177" s="97"/>
      <c r="H177" s="96">
        <v>5.9</v>
      </c>
      <c r="I177" s="96">
        <v>82.5</v>
      </c>
      <c r="J177" s="96">
        <v>88.4</v>
      </c>
      <c r="K177" s="97"/>
      <c r="L177" s="96">
        <v>226.2</v>
      </c>
      <c r="M177" s="96">
        <v>314.60000000000002</v>
      </c>
    </row>
    <row r="178" spans="1:13" ht="24">
      <c r="A178" s="93">
        <v>219</v>
      </c>
      <c r="B178" s="94" t="s">
        <v>329</v>
      </c>
      <c r="C178" s="96">
        <v>829.6</v>
      </c>
      <c r="D178" s="96">
        <v>290.39999999999998</v>
      </c>
      <c r="E178" s="96">
        <v>41.5</v>
      </c>
      <c r="F178" s="96">
        <v>331.8</v>
      </c>
      <c r="G178" s="97"/>
      <c r="H178" s="96">
        <v>41.5</v>
      </c>
      <c r="I178" s="96">
        <v>83</v>
      </c>
      <c r="J178" s="96">
        <v>124.4</v>
      </c>
      <c r="K178" s="97"/>
      <c r="L178" s="96">
        <v>373.3</v>
      </c>
      <c r="M178" s="96">
        <v>497.7</v>
      </c>
    </row>
    <row r="179" spans="1:13" ht="24">
      <c r="A179" s="93">
        <v>223</v>
      </c>
      <c r="B179" s="94" t="s">
        <v>330</v>
      </c>
      <c r="C179" s="96">
        <v>84.5</v>
      </c>
      <c r="D179" s="96">
        <v>35.200000000000003</v>
      </c>
      <c r="E179" s="96">
        <v>9.8000000000000007</v>
      </c>
      <c r="F179" s="96">
        <v>45.1</v>
      </c>
      <c r="G179" s="97"/>
      <c r="H179" s="96">
        <v>4.9000000000000004</v>
      </c>
      <c r="I179" s="96">
        <v>9.8000000000000007</v>
      </c>
      <c r="J179" s="96">
        <v>14.8</v>
      </c>
      <c r="K179" s="97"/>
      <c r="L179" s="96">
        <v>24.6</v>
      </c>
      <c r="M179" s="96">
        <v>39.4</v>
      </c>
    </row>
    <row r="180" spans="1:13" ht="24">
      <c r="A180" s="93">
        <v>225</v>
      </c>
      <c r="B180" s="94" t="s">
        <v>574</v>
      </c>
      <c r="C180" s="96">
        <v>24.2</v>
      </c>
      <c r="D180" s="96">
        <v>10.9</v>
      </c>
      <c r="E180" s="96">
        <v>2.4</v>
      </c>
      <c r="F180" s="96">
        <v>13.3</v>
      </c>
      <c r="G180" s="97"/>
      <c r="H180" s="96">
        <v>0</v>
      </c>
      <c r="I180" s="96">
        <v>2.4</v>
      </c>
      <c r="J180" s="96">
        <v>2.4</v>
      </c>
      <c r="K180" s="97"/>
      <c r="L180" s="96">
        <v>8.5</v>
      </c>
      <c r="M180" s="96">
        <v>10.9</v>
      </c>
    </row>
    <row r="181" spans="1:13">
      <c r="A181" s="93">
        <v>226</v>
      </c>
      <c r="B181" s="94" t="s">
        <v>626</v>
      </c>
      <c r="C181" s="96">
        <v>493.2</v>
      </c>
      <c r="D181" s="96">
        <v>0</v>
      </c>
      <c r="E181" s="96">
        <v>0</v>
      </c>
      <c r="F181" s="96">
        <v>0</v>
      </c>
      <c r="G181" s="97"/>
      <c r="H181" s="96">
        <v>24.7</v>
      </c>
      <c r="I181" s="96">
        <v>49.3</v>
      </c>
      <c r="J181" s="96">
        <v>74</v>
      </c>
      <c r="K181" s="97"/>
      <c r="L181" s="96">
        <v>419.2</v>
      </c>
      <c r="M181" s="96">
        <v>493.2</v>
      </c>
    </row>
    <row r="182" spans="1:13">
      <c r="A182" s="93">
        <v>227</v>
      </c>
      <c r="B182" s="94" t="s">
        <v>21</v>
      </c>
      <c r="C182" s="95">
        <v>2068.1999999999998</v>
      </c>
      <c r="D182" s="96">
        <v>544.29999999999995</v>
      </c>
      <c r="E182" s="96">
        <v>108.9</v>
      </c>
      <c r="F182" s="96">
        <v>653.1</v>
      </c>
      <c r="G182" s="97"/>
      <c r="H182" s="96">
        <v>108.9</v>
      </c>
      <c r="I182" s="96">
        <v>217.7</v>
      </c>
      <c r="J182" s="96">
        <v>326.60000000000002</v>
      </c>
      <c r="K182" s="97"/>
      <c r="L182" s="95">
        <v>1088.5</v>
      </c>
      <c r="M182" s="95">
        <v>1415.1</v>
      </c>
    </row>
    <row r="183" spans="1:13" ht="24">
      <c r="A183" s="93">
        <v>228</v>
      </c>
      <c r="B183" s="94" t="s">
        <v>575</v>
      </c>
      <c r="C183" s="96">
        <v>380.3</v>
      </c>
      <c r="D183" s="96">
        <v>119.8</v>
      </c>
      <c r="E183" s="96">
        <v>20</v>
      </c>
      <c r="F183" s="96">
        <v>139.80000000000001</v>
      </c>
      <c r="G183" s="97"/>
      <c r="H183" s="96">
        <v>20</v>
      </c>
      <c r="I183" s="96">
        <v>40</v>
      </c>
      <c r="J183" s="96">
        <v>60</v>
      </c>
      <c r="K183" s="97"/>
      <c r="L183" s="96">
        <v>180.5</v>
      </c>
      <c r="M183" s="96">
        <v>240.5</v>
      </c>
    </row>
    <row r="184" spans="1:13">
      <c r="A184" s="93">
        <v>229</v>
      </c>
      <c r="B184" s="94" t="s">
        <v>308</v>
      </c>
      <c r="C184" s="95">
        <v>2025.4</v>
      </c>
      <c r="D184" s="96">
        <v>442.2</v>
      </c>
      <c r="E184" s="96">
        <v>110.5</v>
      </c>
      <c r="F184" s="96">
        <v>552.70000000000005</v>
      </c>
      <c r="G184" s="97"/>
      <c r="H184" s="96">
        <v>61.8</v>
      </c>
      <c r="I184" s="96">
        <v>221.1</v>
      </c>
      <c r="J184" s="96">
        <v>282.89999999999998</v>
      </c>
      <c r="K184" s="97"/>
      <c r="L184" s="95">
        <v>1189.8</v>
      </c>
      <c r="M184" s="95">
        <v>1472.7</v>
      </c>
    </row>
    <row r="185" spans="1:13" ht="24">
      <c r="A185" s="93">
        <v>233</v>
      </c>
      <c r="B185" s="94" t="s">
        <v>332</v>
      </c>
      <c r="C185" s="96">
        <v>167.2</v>
      </c>
      <c r="D185" s="96">
        <v>92</v>
      </c>
      <c r="E185" s="96">
        <v>8.4</v>
      </c>
      <c r="F185" s="96">
        <v>100.3</v>
      </c>
      <c r="G185" s="97"/>
      <c r="H185" s="96">
        <v>0</v>
      </c>
      <c r="I185" s="96">
        <v>16.7</v>
      </c>
      <c r="J185" s="96">
        <v>16.7</v>
      </c>
      <c r="K185" s="97"/>
      <c r="L185" s="96">
        <v>50.2</v>
      </c>
      <c r="M185" s="96">
        <v>66.900000000000006</v>
      </c>
    </row>
    <row r="186" spans="1:13">
      <c r="A186" s="93">
        <v>235</v>
      </c>
      <c r="B186" s="94" t="s">
        <v>429</v>
      </c>
      <c r="C186" s="95">
        <v>1908.3</v>
      </c>
      <c r="D186" s="96">
        <v>280.39999999999998</v>
      </c>
      <c r="E186" s="96">
        <v>95.8</v>
      </c>
      <c r="F186" s="96">
        <v>376.2</v>
      </c>
      <c r="G186" s="97"/>
      <c r="H186" s="96">
        <v>95.8</v>
      </c>
      <c r="I186" s="96">
        <v>191.5</v>
      </c>
      <c r="J186" s="96">
        <v>287.3</v>
      </c>
      <c r="K186" s="97"/>
      <c r="L186" s="95">
        <v>1244.9000000000001</v>
      </c>
      <c r="M186" s="95">
        <v>1532.1</v>
      </c>
    </row>
    <row r="187" spans="1:13">
      <c r="A187" s="93">
        <v>236</v>
      </c>
      <c r="B187" s="94" t="s">
        <v>333</v>
      </c>
      <c r="C187" s="95">
        <v>1792.1</v>
      </c>
      <c r="D187" s="96">
        <v>627.20000000000005</v>
      </c>
      <c r="E187" s="96">
        <v>89.6</v>
      </c>
      <c r="F187" s="96">
        <v>716.8</v>
      </c>
      <c r="G187" s="97"/>
      <c r="H187" s="96">
        <v>0</v>
      </c>
      <c r="I187" s="96">
        <v>179.2</v>
      </c>
      <c r="J187" s="96">
        <v>179.2</v>
      </c>
      <c r="K187" s="97"/>
      <c r="L187" s="96">
        <v>896</v>
      </c>
      <c r="M187" s="95">
        <v>1075.2</v>
      </c>
    </row>
    <row r="188" spans="1:13">
      <c r="A188" s="93">
        <v>247</v>
      </c>
      <c r="B188" s="94" t="s">
        <v>517</v>
      </c>
      <c r="C188" s="96">
        <v>369.4</v>
      </c>
      <c r="D188" s="96">
        <v>88.5</v>
      </c>
      <c r="E188" s="96">
        <v>19.899999999999999</v>
      </c>
      <c r="F188" s="96">
        <v>108.3</v>
      </c>
      <c r="G188" s="97"/>
      <c r="H188" s="96">
        <v>6.6</v>
      </c>
      <c r="I188" s="96">
        <v>39.700000000000003</v>
      </c>
      <c r="J188" s="96">
        <v>46.3</v>
      </c>
      <c r="K188" s="97"/>
      <c r="L188" s="96">
        <v>214.8</v>
      </c>
      <c r="M188" s="96">
        <v>261.10000000000002</v>
      </c>
    </row>
    <row r="189" spans="1:13" ht="24">
      <c r="A189" s="93">
        <v>248</v>
      </c>
      <c r="B189" s="94" t="s">
        <v>518</v>
      </c>
      <c r="C189" s="95">
        <v>1211.3</v>
      </c>
      <c r="D189" s="96">
        <v>368.5</v>
      </c>
      <c r="E189" s="96">
        <v>69</v>
      </c>
      <c r="F189" s="96">
        <v>437.5</v>
      </c>
      <c r="G189" s="97"/>
      <c r="H189" s="96">
        <v>38.4</v>
      </c>
      <c r="I189" s="96">
        <v>123.3</v>
      </c>
      <c r="J189" s="96">
        <v>161.69999999999999</v>
      </c>
      <c r="K189" s="97"/>
      <c r="L189" s="96">
        <v>612.1</v>
      </c>
      <c r="M189" s="96">
        <v>773.8</v>
      </c>
    </row>
    <row r="190" spans="1:13" ht="24">
      <c r="A190" s="93">
        <v>250</v>
      </c>
      <c r="B190" s="94" t="s">
        <v>335</v>
      </c>
      <c r="C190" s="96">
        <v>873.8</v>
      </c>
      <c r="D190" s="96">
        <v>307.60000000000002</v>
      </c>
      <c r="E190" s="96">
        <v>84.6</v>
      </c>
      <c r="F190" s="96">
        <v>392.3</v>
      </c>
      <c r="G190" s="97"/>
      <c r="H190" s="96">
        <v>49</v>
      </c>
      <c r="I190" s="96">
        <v>98.1</v>
      </c>
      <c r="J190" s="96">
        <v>147.1</v>
      </c>
      <c r="K190" s="97"/>
      <c r="L190" s="96">
        <v>334.5</v>
      </c>
      <c r="M190" s="96">
        <v>481.6</v>
      </c>
    </row>
    <row r="191" spans="1:13" ht="24">
      <c r="A191" s="93">
        <v>252</v>
      </c>
      <c r="B191" s="94" t="s">
        <v>519</v>
      </c>
      <c r="C191" s="96">
        <v>154.4</v>
      </c>
      <c r="D191" s="96">
        <v>73.099999999999994</v>
      </c>
      <c r="E191" s="96">
        <v>16.3</v>
      </c>
      <c r="F191" s="96">
        <v>89.4</v>
      </c>
      <c r="G191" s="97"/>
      <c r="H191" s="96">
        <v>8.1</v>
      </c>
      <c r="I191" s="96">
        <v>16.3</v>
      </c>
      <c r="J191" s="96">
        <v>24.4</v>
      </c>
      <c r="K191" s="97"/>
      <c r="L191" s="96">
        <v>40.6</v>
      </c>
      <c r="M191" s="96">
        <v>65</v>
      </c>
    </row>
    <row r="192" spans="1:13" ht="24">
      <c r="A192" s="93">
        <v>262</v>
      </c>
      <c r="B192" s="94" t="s">
        <v>520</v>
      </c>
      <c r="C192" s="96">
        <v>733.9</v>
      </c>
      <c r="D192" s="96">
        <v>175</v>
      </c>
      <c r="E192" s="96">
        <v>38.9</v>
      </c>
      <c r="F192" s="96">
        <v>213.8</v>
      </c>
      <c r="G192" s="97"/>
      <c r="H192" s="96">
        <v>7.4</v>
      </c>
      <c r="I192" s="96">
        <v>77.7</v>
      </c>
      <c r="J192" s="96">
        <v>85.2</v>
      </c>
      <c r="K192" s="97"/>
      <c r="L192" s="96">
        <v>434.9</v>
      </c>
      <c r="M192" s="96">
        <v>520</v>
      </c>
    </row>
    <row r="193" spans="1:13">
      <c r="A193" s="93">
        <v>267</v>
      </c>
      <c r="B193" s="94" t="s">
        <v>521</v>
      </c>
      <c r="C193" s="96">
        <v>465.1</v>
      </c>
      <c r="D193" s="96">
        <v>25.2</v>
      </c>
      <c r="E193" s="96">
        <v>48.9</v>
      </c>
      <c r="F193" s="96">
        <v>74.099999999999994</v>
      </c>
      <c r="G193" s="97"/>
      <c r="H193" s="96">
        <v>0</v>
      </c>
      <c r="I193" s="96">
        <v>48.9</v>
      </c>
      <c r="J193" s="96">
        <v>48.9</v>
      </c>
      <c r="K193" s="97"/>
      <c r="L193" s="96">
        <v>342.1</v>
      </c>
      <c r="M193" s="96">
        <v>391</v>
      </c>
    </row>
    <row r="194" spans="1:13" ht="24">
      <c r="A194" s="93">
        <v>269</v>
      </c>
      <c r="B194" s="94" t="s">
        <v>555</v>
      </c>
      <c r="C194" s="96">
        <v>56.2</v>
      </c>
      <c r="D194" s="96">
        <v>3</v>
      </c>
      <c r="E194" s="96">
        <v>5.9</v>
      </c>
      <c r="F194" s="96">
        <v>8.9</v>
      </c>
      <c r="G194" s="97"/>
      <c r="H194" s="96">
        <v>0</v>
      </c>
      <c r="I194" s="96">
        <v>5.9</v>
      </c>
      <c r="J194" s="96">
        <v>5.9</v>
      </c>
      <c r="K194" s="97"/>
      <c r="L194" s="96">
        <v>41.4</v>
      </c>
      <c r="M194" s="96">
        <v>47.3</v>
      </c>
    </row>
    <row r="195" spans="1:13">
      <c r="A195" s="93">
        <v>275</v>
      </c>
      <c r="B195" s="94" t="s">
        <v>440</v>
      </c>
      <c r="C195" s="95">
        <v>1361.1</v>
      </c>
      <c r="D195" s="96">
        <v>71.599999999999994</v>
      </c>
      <c r="E195" s="96">
        <v>143.30000000000001</v>
      </c>
      <c r="F195" s="96">
        <v>214.9</v>
      </c>
      <c r="G195" s="97"/>
      <c r="H195" s="96">
        <v>0</v>
      </c>
      <c r="I195" s="96">
        <v>143.30000000000001</v>
      </c>
      <c r="J195" s="96">
        <v>143.30000000000001</v>
      </c>
      <c r="K195" s="97"/>
      <c r="L195" s="95">
        <v>1002.9</v>
      </c>
      <c r="M195" s="95">
        <v>1146.2</v>
      </c>
    </row>
    <row r="196" spans="1:13" ht="24">
      <c r="A196" s="93">
        <v>293</v>
      </c>
      <c r="B196" s="94" t="s">
        <v>443</v>
      </c>
      <c r="C196" s="95">
        <v>1368.1</v>
      </c>
      <c r="D196" s="96">
        <v>72</v>
      </c>
      <c r="E196" s="96">
        <v>144</v>
      </c>
      <c r="F196" s="96">
        <v>216</v>
      </c>
      <c r="G196" s="97"/>
      <c r="H196" s="96">
        <v>0</v>
      </c>
      <c r="I196" s="96">
        <v>144</v>
      </c>
      <c r="J196" s="96">
        <v>144</v>
      </c>
      <c r="K196" s="97"/>
      <c r="L196" s="95">
        <v>1008</v>
      </c>
      <c r="M196" s="95">
        <v>1152</v>
      </c>
    </row>
    <row r="197" spans="1:13" ht="24">
      <c r="A197" s="93">
        <v>294</v>
      </c>
      <c r="B197" s="94" t="s">
        <v>427</v>
      </c>
      <c r="C197" s="95">
        <v>1019.3</v>
      </c>
      <c r="D197" s="96">
        <v>90.1</v>
      </c>
      <c r="E197" s="96">
        <v>94.8</v>
      </c>
      <c r="F197" s="96">
        <v>185</v>
      </c>
      <c r="G197" s="97"/>
      <c r="H197" s="96">
        <v>13.1</v>
      </c>
      <c r="I197" s="96">
        <v>108</v>
      </c>
      <c r="J197" s="96">
        <v>121.1</v>
      </c>
      <c r="K197" s="97"/>
      <c r="L197" s="96">
        <v>713.2</v>
      </c>
      <c r="M197" s="96">
        <v>834.3</v>
      </c>
    </row>
    <row r="198" spans="1:13" ht="24">
      <c r="A198" s="93">
        <v>295</v>
      </c>
      <c r="B198" s="94" t="s">
        <v>441</v>
      </c>
      <c r="C198" s="96">
        <v>391.1</v>
      </c>
      <c r="D198" s="96">
        <v>27</v>
      </c>
      <c r="E198" s="96">
        <v>37.299999999999997</v>
      </c>
      <c r="F198" s="96">
        <v>64.3</v>
      </c>
      <c r="G198" s="97"/>
      <c r="H198" s="96">
        <v>3.9</v>
      </c>
      <c r="I198" s="96">
        <v>41.2</v>
      </c>
      <c r="J198" s="96">
        <v>45.1</v>
      </c>
      <c r="K198" s="97"/>
      <c r="L198" s="96">
        <v>281.8</v>
      </c>
      <c r="M198" s="96">
        <v>326.89999999999998</v>
      </c>
    </row>
    <row r="199" spans="1:13">
      <c r="A199" s="93">
        <v>305</v>
      </c>
      <c r="B199" s="94" t="s">
        <v>431</v>
      </c>
      <c r="C199" s="96">
        <v>157.30000000000001</v>
      </c>
      <c r="D199" s="96">
        <v>11.3</v>
      </c>
      <c r="E199" s="96">
        <v>16.2</v>
      </c>
      <c r="F199" s="96">
        <v>27.5</v>
      </c>
      <c r="G199" s="97"/>
      <c r="H199" s="96">
        <v>0</v>
      </c>
      <c r="I199" s="96">
        <v>16.2</v>
      </c>
      <c r="J199" s="96">
        <v>16.2</v>
      </c>
      <c r="K199" s="97"/>
      <c r="L199" s="96">
        <v>113.6</v>
      </c>
      <c r="M199" s="96">
        <v>129.80000000000001</v>
      </c>
    </row>
    <row r="200" spans="1:13">
      <c r="A200" s="93">
        <v>318</v>
      </c>
      <c r="B200" s="94" t="s">
        <v>625</v>
      </c>
      <c r="C200" s="96">
        <v>293.39999999999998</v>
      </c>
      <c r="D200" s="96">
        <v>0</v>
      </c>
      <c r="E200" s="96">
        <v>0</v>
      </c>
      <c r="F200" s="96">
        <v>0</v>
      </c>
      <c r="G200" s="97"/>
      <c r="H200" s="96">
        <v>15.2</v>
      </c>
      <c r="I200" s="96">
        <v>30.4</v>
      </c>
      <c r="J200" s="96">
        <v>45.6</v>
      </c>
      <c r="K200" s="97"/>
      <c r="L200" s="96">
        <v>247.8</v>
      </c>
      <c r="M200" s="96">
        <v>293.39999999999998</v>
      </c>
    </row>
    <row r="201" spans="1:13" ht="13.5">
      <c r="A201" s="86">
        <v>37</v>
      </c>
      <c r="B201" s="90" t="s">
        <v>266</v>
      </c>
      <c r="C201" s="91">
        <v>69515.100000000006</v>
      </c>
      <c r="D201" s="91">
        <v>22236.6</v>
      </c>
      <c r="E201" s="91">
        <v>4746.5</v>
      </c>
      <c r="F201" s="91">
        <v>26983.1</v>
      </c>
      <c r="G201" s="92"/>
      <c r="H201" s="91">
        <v>1736.4</v>
      </c>
      <c r="I201" s="91">
        <v>6446</v>
      </c>
      <c r="J201" s="91">
        <v>8182.4</v>
      </c>
      <c r="K201" s="92"/>
      <c r="L201" s="91">
        <v>34349.599999999999</v>
      </c>
      <c r="M201" s="91">
        <v>42532</v>
      </c>
    </row>
    <row r="202" spans="1:13" ht="13.5">
      <c r="A202" s="93">
        <v>62</v>
      </c>
      <c r="B202" s="94" t="s">
        <v>667</v>
      </c>
      <c r="C202" s="95">
        <v>12363.6</v>
      </c>
      <c r="D202" s="95">
        <v>6996.7</v>
      </c>
      <c r="E202" s="95">
        <v>1404.6</v>
      </c>
      <c r="F202" s="95">
        <v>8401.2999999999993</v>
      </c>
      <c r="G202" s="97"/>
      <c r="H202" s="96">
        <v>0</v>
      </c>
      <c r="I202" s="95">
        <v>1142.3</v>
      </c>
      <c r="J202" s="95">
        <v>1142.3</v>
      </c>
      <c r="K202" s="97"/>
      <c r="L202" s="95">
        <v>2820</v>
      </c>
      <c r="M202" s="95">
        <v>3962.3</v>
      </c>
    </row>
    <row r="203" spans="1:13">
      <c r="A203" s="93">
        <v>104</v>
      </c>
      <c r="B203" s="94" t="s">
        <v>269</v>
      </c>
      <c r="C203" s="95">
        <v>3394.5</v>
      </c>
      <c r="D203" s="95">
        <v>2862.5</v>
      </c>
      <c r="E203" s="96">
        <v>138.5</v>
      </c>
      <c r="F203" s="95">
        <v>3001</v>
      </c>
      <c r="G203" s="97"/>
      <c r="H203" s="96">
        <v>38.299999999999997</v>
      </c>
      <c r="I203" s="96">
        <v>143.6</v>
      </c>
      <c r="J203" s="96">
        <v>181.9</v>
      </c>
      <c r="K203" s="97"/>
      <c r="L203" s="96">
        <v>211.6</v>
      </c>
      <c r="M203" s="96">
        <v>393.5</v>
      </c>
    </row>
    <row r="204" spans="1:13">
      <c r="A204" s="93">
        <v>128</v>
      </c>
      <c r="B204" s="94" t="s">
        <v>3</v>
      </c>
      <c r="C204" s="95">
        <v>1295.8</v>
      </c>
      <c r="D204" s="95">
        <v>1124.9000000000001</v>
      </c>
      <c r="E204" s="96">
        <v>79.2</v>
      </c>
      <c r="F204" s="95">
        <v>1204.2</v>
      </c>
      <c r="G204" s="97"/>
      <c r="H204" s="96">
        <v>30.5</v>
      </c>
      <c r="I204" s="96">
        <v>61.1</v>
      </c>
      <c r="J204" s="96">
        <v>91.6</v>
      </c>
      <c r="K204" s="97"/>
      <c r="L204" s="96">
        <v>0</v>
      </c>
      <c r="M204" s="96">
        <v>91.6</v>
      </c>
    </row>
    <row r="205" spans="1:13">
      <c r="A205" s="93">
        <v>140</v>
      </c>
      <c r="B205" s="94" t="s">
        <v>5</v>
      </c>
      <c r="C205" s="96">
        <v>255</v>
      </c>
      <c r="D205" s="96">
        <v>106.6</v>
      </c>
      <c r="E205" s="96">
        <v>16.7</v>
      </c>
      <c r="F205" s="96">
        <v>123.4</v>
      </c>
      <c r="G205" s="97"/>
      <c r="H205" s="96">
        <v>0</v>
      </c>
      <c r="I205" s="96">
        <v>19</v>
      </c>
      <c r="J205" s="96">
        <v>19</v>
      </c>
      <c r="K205" s="97"/>
      <c r="L205" s="96">
        <v>112.7</v>
      </c>
      <c r="M205" s="96">
        <v>131.6</v>
      </c>
    </row>
    <row r="206" spans="1:13" ht="24">
      <c r="A206" s="93">
        <v>164</v>
      </c>
      <c r="B206" s="94" t="s">
        <v>556</v>
      </c>
      <c r="C206" s="96">
        <v>761.3</v>
      </c>
      <c r="D206" s="96">
        <v>267.10000000000002</v>
      </c>
      <c r="E206" s="96">
        <v>71.099999999999994</v>
      </c>
      <c r="F206" s="96">
        <v>338.2</v>
      </c>
      <c r="G206" s="97"/>
      <c r="H206" s="96">
        <v>41.6</v>
      </c>
      <c r="I206" s="96">
        <v>83.2</v>
      </c>
      <c r="J206" s="96">
        <v>124.9</v>
      </c>
      <c r="K206" s="97"/>
      <c r="L206" s="96">
        <v>298.2</v>
      </c>
      <c r="M206" s="96">
        <v>423.1</v>
      </c>
    </row>
    <row r="207" spans="1:13">
      <c r="A207" s="93">
        <v>188</v>
      </c>
      <c r="B207" s="94" t="s">
        <v>7</v>
      </c>
      <c r="C207" s="95">
        <v>3427.1</v>
      </c>
      <c r="D207" s="95">
        <v>1333.8</v>
      </c>
      <c r="E207" s="96">
        <v>267.3</v>
      </c>
      <c r="F207" s="95">
        <v>1601.1</v>
      </c>
      <c r="G207" s="97"/>
      <c r="H207" s="96">
        <v>59.5</v>
      </c>
      <c r="I207" s="96">
        <v>353.6</v>
      </c>
      <c r="J207" s="96">
        <v>413.1</v>
      </c>
      <c r="K207" s="97"/>
      <c r="L207" s="95">
        <v>1412.9</v>
      </c>
      <c r="M207" s="95">
        <v>1826</v>
      </c>
    </row>
    <row r="208" spans="1:13">
      <c r="A208" s="93">
        <v>190</v>
      </c>
      <c r="B208" s="94" t="s">
        <v>9</v>
      </c>
      <c r="C208" s="96">
        <v>814.1</v>
      </c>
      <c r="D208" s="96">
        <v>322.5</v>
      </c>
      <c r="E208" s="96">
        <v>62.1</v>
      </c>
      <c r="F208" s="96">
        <v>384.6</v>
      </c>
      <c r="G208" s="97"/>
      <c r="H208" s="96">
        <v>37.9</v>
      </c>
      <c r="I208" s="96">
        <v>83.8</v>
      </c>
      <c r="J208" s="96">
        <v>121.7</v>
      </c>
      <c r="K208" s="97"/>
      <c r="L208" s="96">
        <v>307.8</v>
      </c>
      <c r="M208" s="96">
        <v>429.5</v>
      </c>
    </row>
    <row r="209" spans="1:13">
      <c r="A209" s="93">
        <v>198</v>
      </c>
      <c r="B209" s="94" t="s">
        <v>13</v>
      </c>
      <c r="C209" s="96">
        <v>391.5</v>
      </c>
      <c r="D209" s="96">
        <v>109.6</v>
      </c>
      <c r="E209" s="96">
        <v>24.5</v>
      </c>
      <c r="F209" s="96">
        <v>134.1</v>
      </c>
      <c r="G209" s="97"/>
      <c r="H209" s="96">
        <v>20.7</v>
      </c>
      <c r="I209" s="96">
        <v>41.3</v>
      </c>
      <c r="J209" s="96">
        <v>62</v>
      </c>
      <c r="K209" s="97"/>
      <c r="L209" s="96">
        <v>195.4</v>
      </c>
      <c r="M209" s="96">
        <v>257.39999999999998</v>
      </c>
    </row>
    <row r="210" spans="1:13" ht="24">
      <c r="A210" s="93">
        <v>202</v>
      </c>
      <c r="B210" s="94" t="s">
        <v>337</v>
      </c>
      <c r="C210" s="95">
        <v>2555.8000000000002</v>
      </c>
      <c r="D210" s="96">
        <v>563.4</v>
      </c>
      <c r="E210" s="96">
        <v>162.1</v>
      </c>
      <c r="F210" s="96">
        <v>725.5</v>
      </c>
      <c r="G210" s="97"/>
      <c r="H210" s="96">
        <v>55.3</v>
      </c>
      <c r="I210" s="96">
        <v>277.8</v>
      </c>
      <c r="J210" s="96">
        <v>333.1</v>
      </c>
      <c r="K210" s="97"/>
      <c r="L210" s="95">
        <v>1497.2</v>
      </c>
      <c r="M210" s="95">
        <v>1830.3</v>
      </c>
    </row>
    <row r="211" spans="1:13">
      <c r="A211" s="93">
        <v>209</v>
      </c>
      <c r="B211" s="94" t="s">
        <v>16</v>
      </c>
      <c r="C211" s="96">
        <v>945.2</v>
      </c>
      <c r="D211" s="96">
        <v>254.3</v>
      </c>
      <c r="E211" s="96">
        <v>61.9</v>
      </c>
      <c r="F211" s="96">
        <v>316.2</v>
      </c>
      <c r="G211" s="97"/>
      <c r="H211" s="96">
        <v>37</v>
      </c>
      <c r="I211" s="96">
        <v>97.1</v>
      </c>
      <c r="J211" s="96">
        <v>134.1</v>
      </c>
      <c r="K211" s="97"/>
      <c r="L211" s="96">
        <v>494.8</v>
      </c>
      <c r="M211" s="96">
        <v>629</v>
      </c>
    </row>
    <row r="212" spans="1:13" ht="24">
      <c r="A212" s="93">
        <v>212</v>
      </c>
      <c r="B212" s="94" t="s">
        <v>17</v>
      </c>
      <c r="C212" s="96">
        <v>715.6</v>
      </c>
      <c r="D212" s="96">
        <v>330.8</v>
      </c>
      <c r="E212" s="96">
        <v>77.5</v>
      </c>
      <c r="F212" s="96">
        <v>408.3</v>
      </c>
      <c r="G212" s="97"/>
      <c r="H212" s="96">
        <v>18</v>
      </c>
      <c r="I212" s="96">
        <v>77.5</v>
      </c>
      <c r="J212" s="96">
        <v>95.5</v>
      </c>
      <c r="K212" s="97"/>
      <c r="L212" s="96">
        <v>211.8</v>
      </c>
      <c r="M212" s="96">
        <v>307.3</v>
      </c>
    </row>
    <row r="213" spans="1:13">
      <c r="A213" s="93">
        <v>213</v>
      </c>
      <c r="B213" s="94" t="s">
        <v>18</v>
      </c>
      <c r="C213" s="96">
        <v>885.7</v>
      </c>
      <c r="D213" s="96">
        <v>156.6</v>
      </c>
      <c r="E213" s="96">
        <v>24.5</v>
      </c>
      <c r="F213" s="96">
        <v>181.2</v>
      </c>
      <c r="G213" s="97"/>
      <c r="H213" s="96">
        <v>39.4</v>
      </c>
      <c r="I213" s="96">
        <v>90.1</v>
      </c>
      <c r="J213" s="96">
        <v>129.5</v>
      </c>
      <c r="K213" s="97"/>
      <c r="L213" s="96">
        <v>575</v>
      </c>
      <c r="M213" s="96">
        <v>704.5</v>
      </c>
    </row>
    <row r="214" spans="1:13">
      <c r="A214" s="93">
        <v>214</v>
      </c>
      <c r="B214" s="94" t="s">
        <v>339</v>
      </c>
      <c r="C214" s="95">
        <v>1874.1</v>
      </c>
      <c r="D214" s="96">
        <v>675.5</v>
      </c>
      <c r="E214" s="96">
        <v>183.9</v>
      </c>
      <c r="F214" s="96">
        <v>859.4</v>
      </c>
      <c r="G214" s="97"/>
      <c r="H214" s="96">
        <v>70.2</v>
      </c>
      <c r="I214" s="96">
        <v>197.5</v>
      </c>
      <c r="J214" s="96">
        <v>267.7</v>
      </c>
      <c r="K214" s="97"/>
      <c r="L214" s="96">
        <v>747.1</v>
      </c>
      <c r="M214" s="95">
        <v>1014.7</v>
      </c>
    </row>
    <row r="215" spans="1:13" ht="24">
      <c r="A215" s="93">
        <v>215</v>
      </c>
      <c r="B215" s="94" t="s">
        <v>19</v>
      </c>
      <c r="C215" s="96">
        <v>894.8</v>
      </c>
      <c r="D215" s="96">
        <v>315.10000000000002</v>
      </c>
      <c r="E215" s="96">
        <v>66.3</v>
      </c>
      <c r="F215" s="96">
        <v>381.3</v>
      </c>
      <c r="G215" s="97"/>
      <c r="H215" s="96">
        <v>10.7</v>
      </c>
      <c r="I215" s="96">
        <v>92.8</v>
      </c>
      <c r="J215" s="96">
        <v>103.5</v>
      </c>
      <c r="K215" s="97"/>
      <c r="L215" s="96">
        <v>410</v>
      </c>
      <c r="M215" s="96">
        <v>513.5</v>
      </c>
    </row>
    <row r="216" spans="1:13" ht="25.5">
      <c r="A216" s="93">
        <v>222</v>
      </c>
      <c r="B216" s="94" t="s">
        <v>668</v>
      </c>
      <c r="C216" s="95">
        <v>20430.2</v>
      </c>
      <c r="D216" s="95">
        <v>5382.9</v>
      </c>
      <c r="E216" s="96">
        <v>927.3</v>
      </c>
      <c r="F216" s="95">
        <v>6310.2</v>
      </c>
      <c r="G216" s="97"/>
      <c r="H216" s="96">
        <v>773.6</v>
      </c>
      <c r="I216" s="95">
        <v>1836.9</v>
      </c>
      <c r="J216" s="95">
        <v>2610.4</v>
      </c>
      <c r="K216" s="97"/>
      <c r="L216" s="95">
        <v>11509.6</v>
      </c>
      <c r="M216" s="95">
        <v>14120.1</v>
      </c>
    </row>
    <row r="217" spans="1:13" ht="24">
      <c r="A217" s="93">
        <v>231</v>
      </c>
      <c r="B217" s="94" t="s">
        <v>22</v>
      </c>
      <c r="C217" s="96">
        <v>125.2</v>
      </c>
      <c r="D217" s="96">
        <v>68.8</v>
      </c>
      <c r="E217" s="96">
        <v>6.3</v>
      </c>
      <c r="F217" s="96">
        <v>75.099999999999994</v>
      </c>
      <c r="G217" s="97"/>
      <c r="H217" s="96">
        <v>0</v>
      </c>
      <c r="I217" s="96">
        <v>12.5</v>
      </c>
      <c r="J217" s="96">
        <v>12.5</v>
      </c>
      <c r="K217" s="97"/>
      <c r="L217" s="96">
        <v>37.6</v>
      </c>
      <c r="M217" s="96">
        <v>50.1</v>
      </c>
    </row>
    <row r="218" spans="1:13">
      <c r="A218" s="93">
        <v>237</v>
      </c>
      <c r="B218" s="94" t="s">
        <v>610</v>
      </c>
      <c r="C218" s="96">
        <v>158.19999999999999</v>
      </c>
      <c r="D218" s="96">
        <v>0</v>
      </c>
      <c r="E218" s="96">
        <v>7.9</v>
      </c>
      <c r="F218" s="96">
        <v>7.9</v>
      </c>
      <c r="G218" s="97"/>
      <c r="H218" s="96">
        <v>7.9</v>
      </c>
      <c r="I218" s="96">
        <v>15.8</v>
      </c>
      <c r="J218" s="96">
        <v>23.7</v>
      </c>
      <c r="K218" s="97"/>
      <c r="L218" s="96">
        <v>126.6</v>
      </c>
      <c r="M218" s="96">
        <v>150.30000000000001</v>
      </c>
    </row>
    <row r="219" spans="1:13">
      <c r="A219" s="93">
        <v>242</v>
      </c>
      <c r="B219" s="94" t="s">
        <v>576</v>
      </c>
      <c r="C219" s="96">
        <v>281.10000000000002</v>
      </c>
      <c r="D219" s="96">
        <v>124.9</v>
      </c>
      <c r="E219" s="96">
        <v>31.2</v>
      </c>
      <c r="F219" s="96">
        <v>156.19999999999999</v>
      </c>
      <c r="G219" s="97"/>
      <c r="H219" s="96">
        <v>15.6</v>
      </c>
      <c r="I219" s="96">
        <v>31.2</v>
      </c>
      <c r="J219" s="96">
        <v>46.9</v>
      </c>
      <c r="K219" s="97"/>
      <c r="L219" s="96">
        <v>78.099999999999994</v>
      </c>
      <c r="M219" s="96">
        <v>124.9</v>
      </c>
    </row>
    <row r="220" spans="1:13">
      <c r="A220" s="93">
        <v>243</v>
      </c>
      <c r="B220" s="94" t="s">
        <v>577</v>
      </c>
      <c r="C220" s="95">
        <v>1659.5</v>
      </c>
      <c r="D220" s="96">
        <v>84.2</v>
      </c>
      <c r="E220" s="96">
        <v>104.3</v>
      </c>
      <c r="F220" s="96">
        <v>188.5</v>
      </c>
      <c r="G220" s="97"/>
      <c r="H220" s="96">
        <v>47.9</v>
      </c>
      <c r="I220" s="96">
        <v>174.8</v>
      </c>
      <c r="J220" s="96">
        <v>222.6</v>
      </c>
      <c r="K220" s="97"/>
      <c r="L220" s="95">
        <v>1248.3</v>
      </c>
      <c r="M220" s="95">
        <v>1471</v>
      </c>
    </row>
    <row r="221" spans="1:13">
      <c r="A221" s="93">
        <v>244</v>
      </c>
      <c r="B221" s="94" t="s">
        <v>578</v>
      </c>
      <c r="C221" s="95">
        <v>1332.9</v>
      </c>
      <c r="D221" s="96">
        <v>326.8</v>
      </c>
      <c r="E221" s="96">
        <v>92.6</v>
      </c>
      <c r="F221" s="96">
        <v>419.4</v>
      </c>
      <c r="G221" s="97"/>
      <c r="H221" s="96">
        <v>59</v>
      </c>
      <c r="I221" s="96">
        <v>136.6</v>
      </c>
      <c r="J221" s="96">
        <v>195.6</v>
      </c>
      <c r="K221" s="97"/>
      <c r="L221" s="96">
        <v>717.9</v>
      </c>
      <c r="M221" s="96">
        <v>913.5</v>
      </c>
    </row>
    <row r="222" spans="1:13">
      <c r="A222" s="93">
        <v>245</v>
      </c>
      <c r="B222" s="94" t="s">
        <v>579</v>
      </c>
      <c r="C222" s="96">
        <v>610.6</v>
      </c>
      <c r="D222" s="96">
        <v>208.9</v>
      </c>
      <c r="E222" s="96">
        <v>38.799999999999997</v>
      </c>
      <c r="F222" s="96">
        <v>247.8</v>
      </c>
      <c r="G222" s="97"/>
      <c r="H222" s="96">
        <v>23.9</v>
      </c>
      <c r="I222" s="96">
        <v>64.599999999999994</v>
      </c>
      <c r="J222" s="96">
        <v>88.5</v>
      </c>
      <c r="K222" s="97"/>
      <c r="L222" s="96">
        <v>274.3</v>
      </c>
      <c r="M222" s="96">
        <v>362.8</v>
      </c>
    </row>
    <row r="223" spans="1:13" ht="24">
      <c r="A223" s="93">
        <v>249</v>
      </c>
      <c r="B223" s="94" t="s">
        <v>401</v>
      </c>
      <c r="C223" s="96">
        <v>866</v>
      </c>
      <c r="D223" s="96">
        <v>72.8</v>
      </c>
      <c r="E223" s="96">
        <v>65.3</v>
      </c>
      <c r="F223" s="96">
        <v>138.1</v>
      </c>
      <c r="G223" s="97"/>
      <c r="H223" s="96">
        <v>10.5</v>
      </c>
      <c r="I223" s="96">
        <v>92.3</v>
      </c>
      <c r="J223" s="96">
        <v>102.8</v>
      </c>
      <c r="K223" s="97"/>
      <c r="L223" s="96">
        <v>625.1</v>
      </c>
      <c r="M223" s="96">
        <v>727.9</v>
      </c>
    </row>
    <row r="224" spans="1:13">
      <c r="A224" s="93">
        <v>251</v>
      </c>
      <c r="B224" s="94" t="s">
        <v>580</v>
      </c>
      <c r="C224" s="96">
        <v>394.1</v>
      </c>
      <c r="D224" s="96">
        <v>53.1</v>
      </c>
      <c r="E224" s="96">
        <v>30</v>
      </c>
      <c r="F224" s="96">
        <v>83.2</v>
      </c>
      <c r="G224" s="97"/>
      <c r="H224" s="96">
        <v>10.3</v>
      </c>
      <c r="I224" s="96">
        <v>40.4</v>
      </c>
      <c r="J224" s="96">
        <v>50.7</v>
      </c>
      <c r="K224" s="97"/>
      <c r="L224" s="96">
        <v>260.2</v>
      </c>
      <c r="M224" s="96">
        <v>310.89999999999998</v>
      </c>
    </row>
    <row r="225" spans="1:13">
      <c r="A225" s="93">
        <v>253</v>
      </c>
      <c r="B225" s="94" t="s">
        <v>581</v>
      </c>
      <c r="C225" s="96">
        <v>493.3</v>
      </c>
      <c r="D225" s="96">
        <v>31.5</v>
      </c>
      <c r="E225" s="96">
        <v>20.7</v>
      </c>
      <c r="F225" s="96">
        <v>52.2</v>
      </c>
      <c r="G225" s="97"/>
      <c r="H225" s="96">
        <v>19.7</v>
      </c>
      <c r="I225" s="96">
        <v>49.9</v>
      </c>
      <c r="J225" s="96">
        <v>69.5</v>
      </c>
      <c r="K225" s="97"/>
      <c r="L225" s="96">
        <v>371.5</v>
      </c>
      <c r="M225" s="96">
        <v>441</v>
      </c>
    </row>
    <row r="226" spans="1:13">
      <c r="A226" s="93">
        <v>259</v>
      </c>
      <c r="B226" s="94" t="s">
        <v>557</v>
      </c>
      <c r="C226" s="96">
        <v>375.6</v>
      </c>
      <c r="D226" s="96">
        <v>18.399999999999999</v>
      </c>
      <c r="E226" s="96">
        <v>18.100000000000001</v>
      </c>
      <c r="F226" s="96">
        <v>36.5</v>
      </c>
      <c r="G226" s="97"/>
      <c r="H226" s="96">
        <v>10.5</v>
      </c>
      <c r="I226" s="96">
        <v>40.5</v>
      </c>
      <c r="J226" s="96">
        <v>51</v>
      </c>
      <c r="K226" s="97"/>
      <c r="L226" s="96">
        <v>288.10000000000002</v>
      </c>
      <c r="M226" s="96">
        <v>339.1</v>
      </c>
    </row>
    <row r="227" spans="1:13">
      <c r="A227" s="93">
        <v>260</v>
      </c>
      <c r="B227" s="94" t="s">
        <v>582</v>
      </c>
      <c r="C227" s="96">
        <v>12.2</v>
      </c>
      <c r="D227" s="96">
        <v>3.1</v>
      </c>
      <c r="E227" s="96">
        <v>0.6</v>
      </c>
      <c r="F227" s="96">
        <v>3.7</v>
      </c>
      <c r="G227" s="97"/>
      <c r="H227" s="96">
        <v>0.6</v>
      </c>
      <c r="I227" s="96">
        <v>1.2</v>
      </c>
      <c r="J227" s="96">
        <v>1.8</v>
      </c>
      <c r="K227" s="97"/>
      <c r="L227" s="96">
        <v>6.7</v>
      </c>
      <c r="M227" s="96">
        <v>8.6</v>
      </c>
    </row>
    <row r="228" spans="1:13">
      <c r="A228" s="93">
        <v>261</v>
      </c>
      <c r="B228" s="94" t="s">
        <v>583</v>
      </c>
      <c r="C228" s="95">
        <v>6072.6</v>
      </c>
      <c r="D228" s="96">
        <v>362.6</v>
      </c>
      <c r="E228" s="96">
        <v>551.70000000000005</v>
      </c>
      <c r="F228" s="96">
        <v>914.3</v>
      </c>
      <c r="G228" s="97"/>
      <c r="H228" s="96">
        <v>82.6</v>
      </c>
      <c r="I228" s="96">
        <v>638.70000000000005</v>
      </c>
      <c r="J228" s="96">
        <v>721.4</v>
      </c>
      <c r="K228" s="97"/>
      <c r="L228" s="95">
        <v>4436.8999999999996</v>
      </c>
      <c r="M228" s="95">
        <v>5158.3</v>
      </c>
    </row>
    <row r="229" spans="1:13">
      <c r="A229" s="93">
        <v>273</v>
      </c>
      <c r="B229" s="94" t="s">
        <v>558</v>
      </c>
      <c r="C229" s="96">
        <v>170</v>
      </c>
      <c r="D229" s="96">
        <v>6.4</v>
      </c>
      <c r="E229" s="96">
        <v>18.2</v>
      </c>
      <c r="F229" s="96">
        <v>24.6</v>
      </c>
      <c r="G229" s="97"/>
      <c r="H229" s="96">
        <v>0</v>
      </c>
      <c r="I229" s="96">
        <v>18.2</v>
      </c>
      <c r="J229" s="96">
        <v>18.2</v>
      </c>
      <c r="K229" s="97"/>
      <c r="L229" s="96">
        <v>127.2</v>
      </c>
      <c r="M229" s="96">
        <v>145.4</v>
      </c>
    </row>
    <row r="230" spans="1:13">
      <c r="A230" s="93">
        <v>274</v>
      </c>
      <c r="B230" s="94" t="s">
        <v>26</v>
      </c>
      <c r="C230" s="95">
        <v>1533.9</v>
      </c>
      <c r="D230" s="96">
        <v>71</v>
      </c>
      <c r="E230" s="96">
        <v>112.4</v>
      </c>
      <c r="F230" s="96">
        <v>183.4</v>
      </c>
      <c r="G230" s="97"/>
      <c r="H230" s="96">
        <v>32.1</v>
      </c>
      <c r="I230" s="96">
        <v>158.30000000000001</v>
      </c>
      <c r="J230" s="96">
        <v>190.4</v>
      </c>
      <c r="K230" s="97"/>
      <c r="L230" s="95">
        <v>1160.0999999999999</v>
      </c>
      <c r="M230" s="95">
        <v>1350.4</v>
      </c>
    </row>
    <row r="231" spans="1:13">
      <c r="A231" s="93">
        <v>280</v>
      </c>
      <c r="B231" s="94" t="s">
        <v>559</v>
      </c>
      <c r="C231" s="96">
        <v>238.5</v>
      </c>
      <c r="D231" s="96">
        <v>0.6</v>
      </c>
      <c r="E231" s="96">
        <v>1.2</v>
      </c>
      <c r="F231" s="96">
        <v>1.8</v>
      </c>
      <c r="G231" s="97"/>
      <c r="H231" s="96">
        <v>11.3</v>
      </c>
      <c r="I231" s="96">
        <v>23.9</v>
      </c>
      <c r="J231" s="96">
        <v>35.200000000000003</v>
      </c>
      <c r="K231" s="97"/>
      <c r="L231" s="96">
        <v>201.4</v>
      </c>
      <c r="M231" s="96">
        <v>236.6</v>
      </c>
    </row>
    <row r="232" spans="1:13">
      <c r="A232" s="93">
        <v>288</v>
      </c>
      <c r="B232" s="94" t="s">
        <v>624</v>
      </c>
      <c r="C232" s="96">
        <v>208.6</v>
      </c>
      <c r="D232" s="96">
        <v>0</v>
      </c>
      <c r="E232" s="96">
        <v>0</v>
      </c>
      <c r="F232" s="96">
        <v>0</v>
      </c>
      <c r="G232" s="97"/>
      <c r="H232" s="96">
        <v>10.5</v>
      </c>
      <c r="I232" s="96">
        <v>21</v>
      </c>
      <c r="J232" s="96">
        <v>31.5</v>
      </c>
      <c r="K232" s="97"/>
      <c r="L232" s="96">
        <v>177.1</v>
      </c>
      <c r="M232" s="96">
        <v>208.6</v>
      </c>
    </row>
    <row r="233" spans="1:13">
      <c r="A233" s="93">
        <v>306</v>
      </c>
      <c r="B233" s="94" t="s">
        <v>540</v>
      </c>
      <c r="C233" s="96">
        <v>562.9</v>
      </c>
      <c r="D233" s="96">
        <v>0.9</v>
      </c>
      <c r="E233" s="96">
        <v>7.2</v>
      </c>
      <c r="F233" s="96">
        <v>8.1999999999999993</v>
      </c>
      <c r="G233" s="97"/>
      <c r="H233" s="96">
        <v>27.4</v>
      </c>
      <c r="I233" s="96">
        <v>59.1</v>
      </c>
      <c r="J233" s="96">
        <v>86.5</v>
      </c>
      <c r="K233" s="97"/>
      <c r="L233" s="96">
        <v>468.3</v>
      </c>
      <c r="M233" s="96">
        <v>554.70000000000005</v>
      </c>
    </row>
    <row r="234" spans="1:13">
      <c r="A234" s="93">
        <v>307</v>
      </c>
      <c r="B234" s="94" t="s">
        <v>609</v>
      </c>
      <c r="C234" s="96">
        <v>421.6</v>
      </c>
      <c r="D234" s="96">
        <v>0</v>
      </c>
      <c r="E234" s="96">
        <v>8.1</v>
      </c>
      <c r="F234" s="96">
        <v>8.1</v>
      </c>
      <c r="G234" s="97"/>
      <c r="H234" s="96">
        <v>21.7</v>
      </c>
      <c r="I234" s="96">
        <v>43.5</v>
      </c>
      <c r="J234" s="96">
        <v>65.2</v>
      </c>
      <c r="K234" s="97"/>
      <c r="L234" s="96">
        <v>348.3</v>
      </c>
      <c r="M234" s="96">
        <v>413.5</v>
      </c>
    </row>
    <row r="235" spans="1:13" ht="24">
      <c r="A235" s="93">
        <v>308</v>
      </c>
      <c r="B235" s="94" t="s">
        <v>611</v>
      </c>
      <c r="C235" s="96">
        <v>737.5</v>
      </c>
      <c r="D235" s="96">
        <v>0</v>
      </c>
      <c r="E235" s="96">
        <v>18.2</v>
      </c>
      <c r="F235" s="96">
        <v>18.2</v>
      </c>
      <c r="G235" s="97"/>
      <c r="H235" s="96">
        <v>37.4</v>
      </c>
      <c r="I235" s="96">
        <v>75.900000000000006</v>
      </c>
      <c r="J235" s="96">
        <v>113.3</v>
      </c>
      <c r="K235" s="97"/>
      <c r="L235" s="96">
        <v>606.1</v>
      </c>
      <c r="M235" s="96">
        <v>719.3</v>
      </c>
    </row>
    <row r="236" spans="1:13" ht="24">
      <c r="A236" s="93">
        <v>317</v>
      </c>
      <c r="B236" s="94" t="s">
        <v>627</v>
      </c>
      <c r="C236" s="96">
        <v>448.1</v>
      </c>
      <c r="D236" s="96">
        <v>0</v>
      </c>
      <c r="E236" s="96">
        <v>0</v>
      </c>
      <c r="F236" s="96">
        <v>0</v>
      </c>
      <c r="G236" s="97"/>
      <c r="H236" s="96">
        <v>22.4</v>
      </c>
      <c r="I236" s="96">
        <v>44.8</v>
      </c>
      <c r="J236" s="96">
        <v>67.2</v>
      </c>
      <c r="K236" s="97"/>
      <c r="L236" s="96">
        <v>380.9</v>
      </c>
      <c r="M236" s="96">
        <v>448.1</v>
      </c>
    </row>
    <row r="237" spans="1:13">
      <c r="A237" s="93">
        <v>320</v>
      </c>
      <c r="B237" s="94" t="s">
        <v>628</v>
      </c>
      <c r="C237" s="96">
        <v>132.9</v>
      </c>
      <c r="D237" s="96">
        <v>0</v>
      </c>
      <c r="E237" s="96">
        <v>0</v>
      </c>
      <c r="F237" s="96">
        <v>0</v>
      </c>
      <c r="G237" s="97"/>
      <c r="H237" s="96">
        <v>6.6</v>
      </c>
      <c r="I237" s="96">
        <v>13.3</v>
      </c>
      <c r="J237" s="96">
        <v>19.899999999999999</v>
      </c>
      <c r="K237" s="97"/>
      <c r="L237" s="96">
        <v>113</v>
      </c>
      <c r="M237" s="96">
        <v>132.9</v>
      </c>
    </row>
    <row r="238" spans="1:13" ht="24.75" thickBot="1">
      <c r="A238" s="98">
        <v>322</v>
      </c>
      <c r="B238" s="99" t="s">
        <v>612</v>
      </c>
      <c r="C238" s="100">
        <v>1675.4</v>
      </c>
      <c r="D238" s="101">
        <v>0</v>
      </c>
      <c r="E238" s="101">
        <v>45.9</v>
      </c>
      <c r="F238" s="101">
        <v>45.9</v>
      </c>
      <c r="G238" s="101"/>
      <c r="H238" s="101">
        <v>45.9</v>
      </c>
      <c r="I238" s="101">
        <v>91.7</v>
      </c>
      <c r="J238" s="101">
        <v>137.6</v>
      </c>
      <c r="K238" s="101"/>
      <c r="L238" s="100">
        <v>1491.9</v>
      </c>
      <c r="M238" s="100">
        <v>1629.5</v>
      </c>
    </row>
    <row r="239" spans="1:13" ht="14.25" thickTop="1">
      <c r="A239" s="121" t="s">
        <v>669</v>
      </c>
      <c r="B239" s="121"/>
      <c r="C239" s="121"/>
      <c r="D239" s="121"/>
      <c r="E239" s="121"/>
      <c r="F239" s="121"/>
      <c r="G239" s="121"/>
      <c r="H239" s="121"/>
      <c r="I239" s="121"/>
      <c r="J239" s="121"/>
      <c r="K239" s="121"/>
      <c r="L239" s="121"/>
      <c r="M239" s="121"/>
    </row>
    <row r="240" spans="1:13" ht="13.5">
      <c r="A240" s="124" t="s">
        <v>670</v>
      </c>
      <c r="B240" s="124"/>
      <c r="C240" s="124"/>
      <c r="D240" s="124"/>
      <c r="E240" s="124"/>
      <c r="F240" s="124"/>
      <c r="G240" s="124"/>
      <c r="H240" s="124"/>
      <c r="I240" s="124"/>
      <c r="J240" s="124"/>
      <c r="K240" s="124"/>
      <c r="L240" s="124"/>
      <c r="M240" s="124"/>
    </row>
    <row r="241" spans="1:13" ht="13.5">
      <c r="A241" s="124" t="s">
        <v>671</v>
      </c>
      <c r="B241" s="124"/>
      <c r="C241" s="124"/>
      <c r="D241" s="124"/>
      <c r="E241" s="124"/>
      <c r="F241" s="124"/>
      <c r="G241" s="124"/>
      <c r="H241" s="124"/>
      <c r="I241" s="124"/>
      <c r="J241" s="124"/>
      <c r="K241" s="124"/>
      <c r="L241" s="124"/>
      <c r="M241" s="124"/>
    </row>
    <row r="242" spans="1:13" ht="13.5">
      <c r="A242" s="124" t="s">
        <v>672</v>
      </c>
      <c r="B242" s="124"/>
      <c r="C242" s="124"/>
      <c r="D242" s="124"/>
      <c r="E242" s="124"/>
      <c r="F242" s="124"/>
      <c r="G242" s="124"/>
      <c r="H242" s="124"/>
      <c r="I242" s="124"/>
      <c r="J242" s="124"/>
      <c r="K242" s="124"/>
      <c r="L242" s="124"/>
      <c r="M242" s="124"/>
    </row>
    <row r="243" spans="1:13">
      <c r="A243" s="125" t="s">
        <v>633</v>
      </c>
      <c r="B243" s="125"/>
      <c r="C243" s="125"/>
      <c r="D243" s="125"/>
      <c r="E243" s="125"/>
      <c r="F243" s="125"/>
      <c r="G243" s="125"/>
      <c r="H243" s="125"/>
      <c r="I243" s="125"/>
      <c r="J243" s="125"/>
      <c r="K243" s="125"/>
      <c r="L243" s="125"/>
      <c r="M243" s="125"/>
    </row>
    <row r="244" spans="1:13">
      <c r="A244" s="125" t="s">
        <v>116</v>
      </c>
      <c r="B244" s="125"/>
      <c r="C244" s="125"/>
      <c r="D244" s="125"/>
      <c r="E244" s="125"/>
      <c r="F244" s="125"/>
      <c r="G244" s="125"/>
      <c r="H244" s="125"/>
      <c r="I244" s="125"/>
      <c r="J244" s="125"/>
      <c r="K244" s="125"/>
      <c r="L244" s="125"/>
      <c r="M244" s="125"/>
    </row>
  </sheetData>
  <mergeCells count="21">
    <mergeCell ref="A240:M240"/>
    <mergeCell ref="A241:M241"/>
    <mergeCell ref="A242:M242"/>
    <mergeCell ref="A243:M243"/>
    <mergeCell ref="A244:M244"/>
    <mergeCell ref="A239:M239"/>
    <mergeCell ref="A8:A10"/>
    <mergeCell ref="B8:B10"/>
    <mergeCell ref="C8:C9"/>
    <mergeCell ref="D8:F8"/>
    <mergeCell ref="A6:M6"/>
    <mergeCell ref="A7:M7"/>
    <mergeCell ref="H8:J8"/>
    <mergeCell ref="L8:M8"/>
    <mergeCell ref="G9:G10"/>
    <mergeCell ref="K9:K10"/>
    <mergeCell ref="A1:D1"/>
    <mergeCell ref="A2:M2"/>
    <mergeCell ref="A3:M3"/>
    <mergeCell ref="A4:M4"/>
    <mergeCell ref="A5:M5"/>
  </mergeCells>
  <printOptions horizontalCentered="1"/>
  <pageMargins left="0.19685039370078741" right="0.19685039370078741" top="0.19685039370078741" bottom="0.19685039370078741" header="0" footer="0"/>
  <pageSetup scale="70" fitToWidth="0" fitToHeight="0" orientation="landscape" r:id="rId1"/>
  <headerFooter scaleWithDoc="0" alignWithMargins="0">
    <oddHeader xml:space="preserve">&amp;L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9"/>
  <sheetViews>
    <sheetView showGridLines="0" tabSelected="1" zoomScale="90" zoomScaleNormal="90" zoomScaleSheetLayoutView="90" workbookViewId="0">
      <selection sqref="A1:D1"/>
    </sheetView>
  </sheetViews>
  <sheetFormatPr baseColWidth="10" defaultColWidth="12.85546875" defaultRowHeight="12"/>
  <cols>
    <col min="1" max="1" width="4.28515625" style="102" customWidth="1"/>
    <col min="2" max="2" width="5.28515625" style="113" customWidth="1"/>
    <col min="3" max="3" width="43.42578125" style="114" customWidth="1"/>
    <col min="4" max="5" width="14.140625" style="102" customWidth="1"/>
    <col min="6" max="6" width="11" style="102" customWidth="1"/>
    <col min="7" max="7" width="12.85546875" style="102" customWidth="1"/>
    <col min="8" max="8" width="14.85546875" style="102" customWidth="1"/>
    <col min="9" max="9" width="12.28515625" style="102" customWidth="1"/>
    <col min="10" max="10" width="3" style="102" customWidth="1"/>
    <col min="11" max="12" width="14.5703125" style="102" customWidth="1"/>
    <col min="13" max="13" width="15.7109375" style="115" customWidth="1"/>
    <col min="14" max="14" width="26.5703125" style="5" customWidth="1"/>
    <col min="15" max="15" width="1.42578125" style="5" customWidth="1"/>
    <col min="16" max="242" width="11.42578125" style="5" customWidth="1"/>
    <col min="243" max="243" width="4.28515625" style="5" customWidth="1"/>
    <col min="244" max="244" width="4.85546875" style="5" customWidth="1"/>
    <col min="245" max="245" width="46.42578125" style="5" customWidth="1"/>
    <col min="246" max="16384" width="12.85546875" style="5"/>
  </cols>
  <sheetData>
    <row r="1" spans="1:13" s="46" customFormat="1" ht="50.25" customHeight="1">
      <c r="A1" s="116" t="s">
        <v>675</v>
      </c>
      <c r="B1" s="116"/>
      <c r="C1" s="116"/>
      <c r="D1" s="116"/>
      <c r="E1" s="103" t="s">
        <v>676</v>
      </c>
      <c r="F1" s="104"/>
      <c r="G1" s="104"/>
      <c r="H1" s="105"/>
      <c r="I1" s="105"/>
      <c r="J1" s="105"/>
      <c r="K1" s="105"/>
      <c r="L1" s="83"/>
      <c r="M1" s="83"/>
    </row>
    <row r="2" spans="1:13" s="46" customFormat="1" ht="39.75" customHeight="1">
      <c r="A2" s="117" t="s">
        <v>677</v>
      </c>
      <c r="B2" s="117"/>
      <c r="C2" s="117"/>
      <c r="D2" s="117"/>
      <c r="E2" s="117"/>
      <c r="F2" s="117"/>
      <c r="G2" s="117"/>
      <c r="H2" s="117"/>
      <c r="I2" s="117"/>
      <c r="J2" s="117"/>
      <c r="K2" s="117"/>
      <c r="L2" s="117"/>
      <c r="M2" s="106"/>
    </row>
    <row r="3" spans="1:13" s="46" customFormat="1" ht="35.25" customHeight="1">
      <c r="A3" s="118" t="s">
        <v>765</v>
      </c>
      <c r="B3" s="118"/>
      <c r="C3" s="118"/>
      <c r="D3" s="118"/>
      <c r="E3" s="118"/>
      <c r="F3" s="118"/>
      <c r="G3" s="118"/>
      <c r="H3" s="118"/>
      <c r="I3" s="118"/>
      <c r="J3" s="118"/>
      <c r="K3" s="118"/>
      <c r="L3" s="118"/>
      <c r="M3" s="115"/>
    </row>
    <row r="4" spans="1:13" s="46" customFormat="1" ht="24" customHeight="1">
      <c r="A4" s="118" t="s">
        <v>630</v>
      </c>
      <c r="B4" s="118"/>
      <c r="C4" s="118"/>
      <c r="D4" s="118"/>
      <c r="E4" s="118"/>
      <c r="F4" s="118"/>
      <c r="G4" s="118"/>
      <c r="H4" s="118"/>
      <c r="I4" s="118"/>
      <c r="J4" s="118"/>
      <c r="K4" s="118"/>
      <c r="L4" s="118"/>
      <c r="M4" s="115"/>
    </row>
    <row r="5" spans="1:13" s="46" customFormat="1" ht="16.5">
      <c r="A5" s="118" t="s">
        <v>0</v>
      </c>
      <c r="B5" s="118"/>
      <c r="C5" s="118"/>
      <c r="D5" s="118"/>
      <c r="E5" s="118"/>
      <c r="F5" s="118"/>
      <c r="G5" s="118"/>
      <c r="H5" s="118"/>
      <c r="I5" s="118"/>
      <c r="J5" s="118"/>
      <c r="K5" s="118"/>
      <c r="L5" s="118"/>
      <c r="M5" s="115"/>
    </row>
    <row r="6" spans="1:13" ht="20.25" customHeight="1">
      <c r="A6" s="118" t="s">
        <v>631</v>
      </c>
      <c r="B6" s="118"/>
      <c r="C6" s="118"/>
      <c r="D6" s="118"/>
      <c r="E6" s="118"/>
      <c r="F6" s="118"/>
      <c r="G6" s="118"/>
      <c r="H6" s="118"/>
      <c r="I6" s="118"/>
      <c r="J6" s="118"/>
      <c r="K6" s="118"/>
      <c r="L6" s="118"/>
    </row>
    <row r="7" spans="1:13" ht="19.5" customHeight="1">
      <c r="A7" s="118" t="s">
        <v>674</v>
      </c>
      <c r="B7" s="118"/>
      <c r="C7" s="118"/>
      <c r="D7" s="118"/>
      <c r="E7" s="118"/>
      <c r="F7" s="118"/>
      <c r="G7" s="118"/>
      <c r="H7" s="118"/>
      <c r="I7" s="118"/>
      <c r="J7" s="118"/>
      <c r="K7" s="118"/>
      <c r="L7" s="118"/>
    </row>
    <row r="8" spans="1:13">
      <c r="A8" s="129" t="s">
        <v>634</v>
      </c>
      <c r="B8" s="129"/>
      <c r="C8" s="129"/>
      <c r="D8" s="126" t="s">
        <v>277</v>
      </c>
      <c r="E8" s="126"/>
      <c r="F8" s="126"/>
      <c r="G8" s="126" t="s">
        <v>635</v>
      </c>
      <c r="H8" s="126" t="s">
        <v>278</v>
      </c>
      <c r="I8" s="126"/>
      <c r="J8" s="126"/>
      <c r="K8" s="126" t="s">
        <v>279</v>
      </c>
      <c r="L8" s="126"/>
    </row>
    <row r="9" spans="1:13">
      <c r="A9" s="129"/>
      <c r="B9" s="129"/>
      <c r="C9" s="129"/>
      <c r="D9" s="127"/>
      <c r="E9" s="127"/>
      <c r="F9" s="127"/>
      <c r="G9" s="126"/>
      <c r="H9" s="127"/>
      <c r="I9" s="127"/>
      <c r="J9" s="126"/>
      <c r="K9" s="127"/>
      <c r="L9" s="127"/>
    </row>
    <row r="10" spans="1:13" ht="36" customHeight="1">
      <c r="A10" s="129"/>
      <c r="B10" s="129"/>
      <c r="C10" s="129"/>
      <c r="D10" s="107" t="s">
        <v>438</v>
      </c>
      <c r="E10" s="107" t="s">
        <v>615</v>
      </c>
      <c r="F10" s="107" t="s">
        <v>31</v>
      </c>
      <c r="G10" s="126"/>
      <c r="H10" s="107" t="s">
        <v>280</v>
      </c>
      <c r="I10" s="107" t="s">
        <v>623</v>
      </c>
      <c r="J10" s="108"/>
      <c r="K10" s="107" t="s">
        <v>281</v>
      </c>
      <c r="L10" s="107" t="s">
        <v>282</v>
      </c>
    </row>
    <row r="11" spans="1:13" ht="12.75" thickBot="1">
      <c r="A11" s="146"/>
      <c r="B11" s="146"/>
      <c r="C11" s="146"/>
      <c r="D11" s="143" t="s">
        <v>637</v>
      </c>
      <c r="E11" s="143" t="s">
        <v>1</v>
      </c>
      <c r="F11" s="147" t="s">
        <v>283</v>
      </c>
      <c r="G11" s="148" t="s">
        <v>638</v>
      </c>
      <c r="H11" s="149" t="s">
        <v>284</v>
      </c>
      <c r="I11" s="149" t="s">
        <v>285</v>
      </c>
      <c r="J11" s="147"/>
      <c r="K11" s="148" t="s">
        <v>639</v>
      </c>
      <c r="L11" s="148" t="s">
        <v>640</v>
      </c>
    </row>
    <row r="12" spans="1:13" ht="13.5">
      <c r="A12" s="128" t="s">
        <v>30</v>
      </c>
      <c r="B12" s="128"/>
      <c r="C12" s="128"/>
      <c r="D12" s="88">
        <v>709697.8</v>
      </c>
      <c r="E12" s="88">
        <v>700483.8</v>
      </c>
      <c r="F12" s="89">
        <v>-1.3</v>
      </c>
      <c r="G12" s="88">
        <v>682992.8</v>
      </c>
      <c r="H12" s="88">
        <v>475397.8</v>
      </c>
      <c r="I12" s="109">
        <v>67.900000000000006</v>
      </c>
      <c r="J12" s="92"/>
      <c r="K12" s="88">
        <v>174980.2</v>
      </c>
      <c r="L12" s="88">
        <v>300417.59999999998</v>
      </c>
    </row>
    <row r="13" spans="1:13" ht="13.5">
      <c r="A13" s="132" t="s">
        <v>286</v>
      </c>
      <c r="B13" s="132"/>
      <c r="C13" s="132"/>
      <c r="D13" s="88">
        <v>500712.2</v>
      </c>
      <c r="E13" s="88">
        <v>491490.5</v>
      </c>
      <c r="F13" s="89">
        <v>-1.8</v>
      </c>
      <c r="G13" s="88">
        <v>481905.8</v>
      </c>
      <c r="H13" s="88">
        <v>274316.5</v>
      </c>
      <c r="I13" s="109">
        <v>55.8</v>
      </c>
      <c r="J13" s="92"/>
      <c r="K13" s="88">
        <v>149778.20000000001</v>
      </c>
      <c r="L13" s="88">
        <v>124538.3</v>
      </c>
    </row>
    <row r="14" spans="1:13">
      <c r="A14" s="110">
        <v>1</v>
      </c>
      <c r="B14" s="93" t="s">
        <v>33</v>
      </c>
      <c r="C14" s="94" t="s">
        <v>34</v>
      </c>
      <c r="D14" s="95">
        <v>2015.1</v>
      </c>
      <c r="E14" s="95">
        <v>2015.1</v>
      </c>
      <c r="F14" s="96">
        <v>0</v>
      </c>
      <c r="G14" s="95">
        <v>2015.1</v>
      </c>
      <c r="H14" s="96">
        <v>0</v>
      </c>
      <c r="I14" s="96">
        <v>0</v>
      </c>
      <c r="J14" s="97"/>
      <c r="K14" s="96">
        <v>0</v>
      </c>
      <c r="L14" s="111">
        <v>0</v>
      </c>
    </row>
    <row r="15" spans="1:13">
      <c r="A15" s="110">
        <v>2</v>
      </c>
      <c r="B15" s="93" t="s">
        <v>35</v>
      </c>
      <c r="C15" s="94" t="s">
        <v>36</v>
      </c>
      <c r="D15" s="95">
        <v>5408.7</v>
      </c>
      <c r="E15" s="95">
        <v>5408.7</v>
      </c>
      <c r="F15" s="96">
        <v>0</v>
      </c>
      <c r="G15" s="95">
        <v>5408.7</v>
      </c>
      <c r="H15" s="96">
        <v>0</v>
      </c>
      <c r="I15" s="96">
        <v>0</v>
      </c>
      <c r="J15" s="97"/>
      <c r="K15" s="96">
        <v>0</v>
      </c>
      <c r="L15" s="111">
        <v>0</v>
      </c>
    </row>
    <row r="16" spans="1:13">
      <c r="A16" s="110">
        <v>3</v>
      </c>
      <c r="B16" s="93" t="s">
        <v>37</v>
      </c>
      <c r="C16" s="94" t="s">
        <v>38</v>
      </c>
      <c r="D16" s="96">
        <v>535.6</v>
      </c>
      <c r="E16" s="96">
        <v>535.6</v>
      </c>
      <c r="F16" s="96">
        <v>0</v>
      </c>
      <c r="G16" s="96">
        <v>535.6</v>
      </c>
      <c r="H16" s="96">
        <v>0</v>
      </c>
      <c r="I16" s="96">
        <v>0</v>
      </c>
      <c r="J16" s="97"/>
      <c r="K16" s="96">
        <v>0</v>
      </c>
      <c r="L16" s="111">
        <v>0</v>
      </c>
    </row>
    <row r="17" spans="1:12">
      <c r="A17" s="110">
        <v>4</v>
      </c>
      <c r="B17" s="93" t="s">
        <v>35</v>
      </c>
      <c r="C17" s="94" t="s">
        <v>39</v>
      </c>
      <c r="D17" s="95">
        <v>6456.3</v>
      </c>
      <c r="E17" s="95">
        <v>6456.3</v>
      </c>
      <c r="F17" s="96">
        <v>0</v>
      </c>
      <c r="G17" s="95">
        <v>6456.3</v>
      </c>
      <c r="H17" s="96">
        <v>0</v>
      </c>
      <c r="I17" s="96">
        <v>0</v>
      </c>
      <c r="J17" s="97"/>
      <c r="K17" s="96">
        <v>0</v>
      </c>
      <c r="L17" s="111">
        <v>0</v>
      </c>
    </row>
    <row r="18" spans="1:12">
      <c r="A18" s="110">
        <v>5</v>
      </c>
      <c r="B18" s="93" t="s">
        <v>40</v>
      </c>
      <c r="C18" s="94" t="s">
        <v>41</v>
      </c>
      <c r="D18" s="95">
        <v>1194.8</v>
      </c>
      <c r="E18" s="95">
        <v>1194.8</v>
      </c>
      <c r="F18" s="96">
        <v>0</v>
      </c>
      <c r="G18" s="95">
        <v>1194.8</v>
      </c>
      <c r="H18" s="96">
        <v>0</v>
      </c>
      <c r="I18" s="96">
        <v>0</v>
      </c>
      <c r="J18" s="97"/>
      <c r="K18" s="96">
        <v>0</v>
      </c>
      <c r="L18" s="111">
        <v>0</v>
      </c>
    </row>
    <row r="19" spans="1:12">
      <c r="A19" s="110">
        <v>6</v>
      </c>
      <c r="B19" s="93" t="s">
        <v>35</v>
      </c>
      <c r="C19" s="94" t="s">
        <v>42</v>
      </c>
      <c r="D19" s="95">
        <v>6003.2</v>
      </c>
      <c r="E19" s="95">
        <v>6003.2</v>
      </c>
      <c r="F19" s="96">
        <v>0</v>
      </c>
      <c r="G19" s="95">
        <v>6003.2</v>
      </c>
      <c r="H19" s="96">
        <v>0</v>
      </c>
      <c r="I19" s="96">
        <v>0</v>
      </c>
      <c r="J19" s="97"/>
      <c r="K19" s="96">
        <v>0</v>
      </c>
      <c r="L19" s="111">
        <v>0</v>
      </c>
    </row>
    <row r="20" spans="1:12">
      <c r="A20" s="110">
        <v>7</v>
      </c>
      <c r="B20" s="93" t="s">
        <v>43</v>
      </c>
      <c r="C20" s="94" t="s">
        <v>44</v>
      </c>
      <c r="D20" s="95">
        <v>13673.9</v>
      </c>
      <c r="E20" s="95">
        <v>13673.9</v>
      </c>
      <c r="F20" s="96">
        <v>0</v>
      </c>
      <c r="G20" s="95">
        <v>13673.9</v>
      </c>
      <c r="H20" s="95">
        <v>1252.0999999999999</v>
      </c>
      <c r="I20" s="96">
        <v>9.1999999999999993</v>
      </c>
      <c r="J20" s="97"/>
      <c r="K20" s="96">
        <v>0</v>
      </c>
      <c r="L20" s="112">
        <v>1252.0999999999999</v>
      </c>
    </row>
    <row r="21" spans="1:12">
      <c r="A21" s="110">
        <v>9</v>
      </c>
      <c r="B21" s="93" t="s">
        <v>45</v>
      </c>
      <c r="C21" s="94" t="s">
        <v>46</v>
      </c>
      <c r="D21" s="95">
        <v>1950.4</v>
      </c>
      <c r="E21" s="95">
        <v>1950.4</v>
      </c>
      <c r="F21" s="96">
        <v>0</v>
      </c>
      <c r="G21" s="95">
        <v>1950.4</v>
      </c>
      <c r="H21" s="96">
        <v>0</v>
      </c>
      <c r="I21" s="96">
        <v>0</v>
      </c>
      <c r="J21" s="97"/>
      <c r="K21" s="96">
        <v>0</v>
      </c>
      <c r="L21" s="111">
        <v>0</v>
      </c>
    </row>
    <row r="22" spans="1:12">
      <c r="A22" s="110">
        <v>10</v>
      </c>
      <c r="B22" s="93" t="s">
        <v>45</v>
      </c>
      <c r="C22" s="94" t="s">
        <v>47</v>
      </c>
      <c r="D22" s="95">
        <v>2587.1</v>
      </c>
      <c r="E22" s="95">
        <v>2587.1</v>
      </c>
      <c r="F22" s="96">
        <v>0</v>
      </c>
      <c r="G22" s="95">
        <v>2587.1</v>
      </c>
      <c r="H22" s="96">
        <v>0</v>
      </c>
      <c r="I22" s="96">
        <v>0</v>
      </c>
      <c r="J22" s="97"/>
      <c r="K22" s="96">
        <v>0</v>
      </c>
      <c r="L22" s="111">
        <v>0</v>
      </c>
    </row>
    <row r="23" spans="1:12">
      <c r="A23" s="110">
        <v>11</v>
      </c>
      <c r="B23" s="93" t="s">
        <v>45</v>
      </c>
      <c r="C23" s="94" t="s">
        <v>48</v>
      </c>
      <c r="D23" s="95">
        <v>2075</v>
      </c>
      <c r="E23" s="95">
        <v>2075</v>
      </c>
      <c r="F23" s="96">
        <v>0</v>
      </c>
      <c r="G23" s="95">
        <v>2075</v>
      </c>
      <c r="H23" s="96">
        <v>0</v>
      </c>
      <c r="I23" s="96">
        <v>0</v>
      </c>
      <c r="J23" s="97"/>
      <c r="K23" s="96">
        <v>0</v>
      </c>
      <c r="L23" s="111">
        <v>0</v>
      </c>
    </row>
    <row r="24" spans="1:12">
      <c r="A24" s="110">
        <v>12</v>
      </c>
      <c r="B24" s="93" t="s">
        <v>49</v>
      </c>
      <c r="C24" s="94" t="s">
        <v>50</v>
      </c>
      <c r="D24" s="95">
        <v>3416</v>
      </c>
      <c r="E24" s="95">
        <v>3416</v>
      </c>
      <c r="F24" s="96">
        <v>0</v>
      </c>
      <c r="G24" s="95">
        <v>3416</v>
      </c>
      <c r="H24" s="96">
        <v>0</v>
      </c>
      <c r="I24" s="96">
        <v>0</v>
      </c>
      <c r="J24" s="97"/>
      <c r="K24" s="96">
        <v>0</v>
      </c>
      <c r="L24" s="111">
        <v>0</v>
      </c>
    </row>
    <row r="25" spans="1:12">
      <c r="A25" s="110">
        <v>13</v>
      </c>
      <c r="B25" s="93" t="s">
        <v>49</v>
      </c>
      <c r="C25" s="94" t="s">
        <v>51</v>
      </c>
      <c r="D25" s="96">
        <v>987.8</v>
      </c>
      <c r="E25" s="96">
        <v>987.8</v>
      </c>
      <c r="F25" s="96">
        <v>0</v>
      </c>
      <c r="G25" s="96">
        <v>987.8</v>
      </c>
      <c r="H25" s="96">
        <v>0</v>
      </c>
      <c r="I25" s="96">
        <v>0</v>
      </c>
      <c r="J25" s="97"/>
      <c r="K25" s="96">
        <v>0</v>
      </c>
      <c r="L25" s="111">
        <v>0</v>
      </c>
    </row>
    <row r="26" spans="1:12">
      <c r="A26" s="110">
        <v>14</v>
      </c>
      <c r="B26" s="93" t="s">
        <v>49</v>
      </c>
      <c r="C26" s="94" t="s">
        <v>343</v>
      </c>
      <c r="D26" s="96">
        <v>658.3</v>
      </c>
      <c r="E26" s="96">
        <v>658.3</v>
      </c>
      <c r="F26" s="96">
        <v>0</v>
      </c>
      <c r="G26" s="96">
        <v>658.3</v>
      </c>
      <c r="H26" s="96">
        <v>0</v>
      </c>
      <c r="I26" s="96">
        <v>0</v>
      </c>
      <c r="J26" s="97"/>
      <c r="K26" s="96">
        <v>0</v>
      </c>
      <c r="L26" s="111">
        <v>0</v>
      </c>
    </row>
    <row r="27" spans="1:12">
      <c r="A27" s="110">
        <v>15</v>
      </c>
      <c r="B27" s="93" t="s">
        <v>49</v>
      </c>
      <c r="C27" s="94" t="s">
        <v>344</v>
      </c>
      <c r="D27" s="95">
        <v>1225.5999999999999</v>
      </c>
      <c r="E27" s="95">
        <v>1225.5999999999999</v>
      </c>
      <c r="F27" s="96">
        <v>0</v>
      </c>
      <c r="G27" s="95">
        <v>1225.5999999999999</v>
      </c>
      <c r="H27" s="96">
        <v>0</v>
      </c>
      <c r="I27" s="96">
        <v>0</v>
      </c>
      <c r="J27" s="97"/>
      <c r="K27" s="96">
        <v>0</v>
      </c>
      <c r="L27" s="111">
        <v>0</v>
      </c>
    </row>
    <row r="28" spans="1:12">
      <c r="A28" s="110">
        <v>16</v>
      </c>
      <c r="B28" s="93" t="s">
        <v>49</v>
      </c>
      <c r="C28" s="94" t="s">
        <v>52</v>
      </c>
      <c r="D28" s="95">
        <v>1414</v>
      </c>
      <c r="E28" s="95">
        <v>1414</v>
      </c>
      <c r="F28" s="96">
        <v>0</v>
      </c>
      <c r="G28" s="95">
        <v>1414</v>
      </c>
      <c r="H28" s="96">
        <v>0</v>
      </c>
      <c r="I28" s="96">
        <v>0</v>
      </c>
      <c r="J28" s="97"/>
      <c r="K28" s="96">
        <v>0</v>
      </c>
      <c r="L28" s="111">
        <v>0</v>
      </c>
    </row>
    <row r="29" spans="1:12">
      <c r="A29" s="110">
        <v>17</v>
      </c>
      <c r="B29" s="93" t="s">
        <v>45</v>
      </c>
      <c r="C29" s="94" t="s">
        <v>53</v>
      </c>
      <c r="D29" s="96">
        <v>868.6</v>
      </c>
      <c r="E29" s="96">
        <v>868.6</v>
      </c>
      <c r="F29" s="96">
        <v>0</v>
      </c>
      <c r="G29" s="96">
        <v>868.6</v>
      </c>
      <c r="H29" s="96">
        <v>0</v>
      </c>
      <c r="I29" s="96">
        <v>0</v>
      </c>
      <c r="J29" s="97"/>
      <c r="K29" s="96">
        <v>0</v>
      </c>
      <c r="L29" s="111">
        <v>0</v>
      </c>
    </row>
    <row r="30" spans="1:12">
      <c r="A30" s="110">
        <v>18</v>
      </c>
      <c r="B30" s="93" t="s">
        <v>45</v>
      </c>
      <c r="C30" s="94" t="s">
        <v>54</v>
      </c>
      <c r="D30" s="96">
        <v>802.6</v>
      </c>
      <c r="E30" s="96">
        <v>802.6</v>
      </c>
      <c r="F30" s="96">
        <v>0</v>
      </c>
      <c r="G30" s="96">
        <v>802.6</v>
      </c>
      <c r="H30" s="96">
        <v>0</v>
      </c>
      <c r="I30" s="96">
        <v>0</v>
      </c>
      <c r="J30" s="97"/>
      <c r="K30" s="96">
        <v>0</v>
      </c>
      <c r="L30" s="111">
        <v>0</v>
      </c>
    </row>
    <row r="31" spans="1:12">
      <c r="A31" s="110">
        <v>19</v>
      </c>
      <c r="B31" s="93" t="s">
        <v>45</v>
      </c>
      <c r="C31" s="94" t="s">
        <v>117</v>
      </c>
      <c r="D31" s="96">
        <v>539.79999999999995</v>
      </c>
      <c r="E31" s="96">
        <v>539.79999999999995</v>
      </c>
      <c r="F31" s="96">
        <v>0</v>
      </c>
      <c r="G31" s="96">
        <v>539.79999999999995</v>
      </c>
      <c r="H31" s="96">
        <v>0</v>
      </c>
      <c r="I31" s="96">
        <v>0</v>
      </c>
      <c r="J31" s="97"/>
      <c r="K31" s="96">
        <v>0</v>
      </c>
      <c r="L31" s="111">
        <v>0</v>
      </c>
    </row>
    <row r="32" spans="1:12">
      <c r="A32" s="110">
        <v>20</v>
      </c>
      <c r="B32" s="93" t="s">
        <v>45</v>
      </c>
      <c r="C32" s="94" t="s">
        <v>287</v>
      </c>
      <c r="D32" s="96">
        <v>550.29999999999995</v>
      </c>
      <c r="E32" s="96">
        <v>550.29999999999995</v>
      </c>
      <c r="F32" s="96">
        <v>0</v>
      </c>
      <c r="G32" s="96">
        <v>550.29999999999995</v>
      </c>
      <c r="H32" s="96">
        <v>0</v>
      </c>
      <c r="I32" s="96">
        <v>0</v>
      </c>
      <c r="J32" s="97"/>
      <c r="K32" s="96">
        <v>0</v>
      </c>
      <c r="L32" s="111">
        <v>0</v>
      </c>
    </row>
    <row r="33" spans="1:12">
      <c r="A33" s="110">
        <v>21</v>
      </c>
      <c r="B33" s="93" t="s">
        <v>49</v>
      </c>
      <c r="C33" s="94" t="s">
        <v>55</v>
      </c>
      <c r="D33" s="96">
        <v>711.3</v>
      </c>
      <c r="E33" s="96">
        <v>711.3</v>
      </c>
      <c r="F33" s="96">
        <v>0</v>
      </c>
      <c r="G33" s="96">
        <v>711.3</v>
      </c>
      <c r="H33" s="96">
        <v>0</v>
      </c>
      <c r="I33" s="96">
        <v>0</v>
      </c>
      <c r="J33" s="97"/>
      <c r="K33" s="96">
        <v>0</v>
      </c>
      <c r="L33" s="111">
        <v>0</v>
      </c>
    </row>
    <row r="34" spans="1:12">
      <c r="A34" s="110">
        <v>22</v>
      </c>
      <c r="B34" s="93" t="s">
        <v>49</v>
      </c>
      <c r="C34" s="94" t="s">
        <v>56</v>
      </c>
      <c r="D34" s="96">
        <v>877.3</v>
      </c>
      <c r="E34" s="96">
        <v>877.3</v>
      </c>
      <c r="F34" s="96">
        <v>0</v>
      </c>
      <c r="G34" s="96">
        <v>877.3</v>
      </c>
      <c r="H34" s="96">
        <v>0</v>
      </c>
      <c r="I34" s="96">
        <v>0</v>
      </c>
      <c r="J34" s="97"/>
      <c r="K34" s="96">
        <v>0</v>
      </c>
      <c r="L34" s="111">
        <v>0</v>
      </c>
    </row>
    <row r="35" spans="1:12">
      <c r="A35" s="110">
        <v>23</v>
      </c>
      <c r="B35" s="93" t="s">
        <v>49</v>
      </c>
      <c r="C35" s="94" t="s">
        <v>118</v>
      </c>
      <c r="D35" s="96">
        <v>474.6</v>
      </c>
      <c r="E35" s="96">
        <v>474.6</v>
      </c>
      <c r="F35" s="96">
        <v>0</v>
      </c>
      <c r="G35" s="96">
        <v>474.6</v>
      </c>
      <c r="H35" s="96">
        <v>0</v>
      </c>
      <c r="I35" s="96">
        <v>0</v>
      </c>
      <c r="J35" s="97"/>
      <c r="K35" s="96">
        <v>0</v>
      </c>
      <c r="L35" s="111">
        <v>0</v>
      </c>
    </row>
    <row r="36" spans="1:12">
      <c r="A36" s="110">
        <v>24</v>
      </c>
      <c r="B36" s="93" t="s">
        <v>49</v>
      </c>
      <c r="C36" s="94" t="s">
        <v>57</v>
      </c>
      <c r="D36" s="96">
        <v>860.6</v>
      </c>
      <c r="E36" s="96">
        <v>860.6</v>
      </c>
      <c r="F36" s="96">
        <v>0</v>
      </c>
      <c r="G36" s="96">
        <v>860.6</v>
      </c>
      <c r="H36" s="96">
        <v>0</v>
      </c>
      <c r="I36" s="96">
        <v>0</v>
      </c>
      <c r="J36" s="97"/>
      <c r="K36" s="96">
        <v>0</v>
      </c>
      <c r="L36" s="111">
        <v>0</v>
      </c>
    </row>
    <row r="37" spans="1:12" ht="13.5">
      <c r="A37" s="110">
        <v>25</v>
      </c>
      <c r="B37" s="93" t="s">
        <v>33</v>
      </c>
      <c r="C37" s="94" t="s">
        <v>678</v>
      </c>
      <c r="D37" s="95">
        <v>2562.6999999999998</v>
      </c>
      <c r="E37" s="95">
        <v>2562.6999999999998</v>
      </c>
      <c r="F37" s="96">
        <v>0</v>
      </c>
      <c r="G37" s="95">
        <v>2562.6999999999998</v>
      </c>
      <c r="H37" s="96">
        <v>106</v>
      </c>
      <c r="I37" s="96">
        <v>4.0999999999999996</v>
      </c>
      <c r="J37" s="97"/>
      <c r="K37" s="96">
        <v>0</v>
      </c>
      <c r="L37" s="111">
        <v>106</v>
      </c>
    </row>
    <row r="38" spans="1:12" ht="13.5">
      <c r="A38" s="110">
        <v>26</v>
      </c>
      <c r="B38" s="93" t="s">
        <v>58</v>
      </c>
      <c r="C38" s="94" t="s">
        <v>679</v>
      </c>
      <c r="D38" s="95">
        <v>2238.9</v>
      </c>
      <c r="E38" s="95">
        <v>2238.9</v>
      </c>
      <c r="F38" s="96">
        <v>0</v>
      </c>
      <c r="G38" s="95">
        <v>2238.9</v>
      </c>
      <c r="H38" s="96">
        <v>142.9</v>
      </c>
      <c r="I38" s="96">
        <v>6.4</v>
      </c>
      <c r="J38" s="97"/>
      <c r="K38" s="96">
        <v>0</v>
      </c>
      <c r="L38" s="111">
        <v>142.9</v>
      </c>
    </row>
    <row r="39" spans="1:12">
      <c r="A39" s="110">
        <v>27</v>
      </c>
      <c r="B39" s="93" t="s">
        <v>45</v>
      </c>
      <c r="C39" s="94" t="s">
        <v>59</v>
      </c>
      <c r="D39" s="95">
        <v>2377.8000000000002</v>
      </c>
      <c r="E39" s="95">
        <v>2377.8000000000002</v>
      </c>
      <c r="F39" s="96">
        <v>0</v>
      </c>
      <c r="G39" s="95">
        <v>2377.8000000000002</v>
      </c>
      <c r="H39" s="96">
        <v>48.1</v>
      </c>
      <c r="I39" s="96">
        <v>2</v>
      </c>
      <c r="J39" s="97"/>
      <c r="K39" s="96">
        <v>0</v>
      </c>
      <c r="L39" s="111">
        <v>48.1</v>
      </c>
    </row>
    <row r="40" spans="1:12" ht="13.5">
      <c r="A40" s="110">
        <v>28</v>
      </c>
      <c r="B40" s="93" t="s">
        <v>45</v>
      </c>
      <c r="C40" s="94" t="s">
        <v>680</v>
      </c>
      <c r="D40" s="95">
        <v>6508.4</v>
      </c>
      <c r="E40" s="95">
        <v>6508.4</v>
      </c>
      <c r="F40" s="96">
        <v>0</v>
      </c>
      <c r="G40" s="95">
        <v>6508.4</v>
      </c>
      <c r="H40" s="96">
        <v>70.3</v>
      </c>
      <c r="I40" s="96">
        <v>1.1000000000000001</v>
      </c>
      <c r="J40" s="97"/>
      <c r="K40" s="96">
        <v>0</v>
      </c>
      <c r="L40" s="111">
        <v>70.3</v>
      </c>
    </row>
    <row r="41" spans="1:12">
      <c r="A41" s="110">
        <v>29</v>
      </c>
      <c r="B41" s="93" t="s">
        <v>45</v>
      </c>
      <c r="C41" s="94" t="s">
        <v>119</v>
      </c>
      <c r="D41" s="96">
        <v>870.2</v>
      </c>
      <c r="E41" s="96">
        <v>870.2</v>
      </c>
      <c r="F41" s="96">
        <v>0</v>
      </c>
      <c r="G41" s="96">
        <v>870.2</v>
      </c>
      <c r="H41" s="96">
        <v>0</v>
      </c>
      <c r="I41" s="96">
        <v>0</v>
      </c>
      <c r="J41" s="97"/>
      <c r="K41" s="96">
        <v>0</v>
      </c>
      <c r="L41" s="111">
        <v>0</v>
      </c>
    </row>
    <row r="42" spans="1:12" ht="13.5">
      <c r="A42" s="110">
        <v>30</v>
      </c>
      <c r="B42" s="93" t="s">
        <v>45</v>
      </c>
      <c r="C42" s="94" t="s">
        <v>681</v>
      </c>
      <c r="D42" s="95">
        <v>2568</v>
      </c>
      <c r="E42" s="95">
        <v>2568</v>
      </c>
      <c r="F42" s="96">
        <v>0</v>
      </c>
      <c r="G42" s="95">
        <v>2568</v>
      </c>
      <c r="H42" s="96">
        <v>63.3</v>
      </c>
      <c r="I42" s="96">
        <v>2.5</v>
      </c>
      <c r="J42" s="97"/>
      <c r="K42" s="96">
        <v>0</v>
      </c>
      <c r="L42" s="111">
        <v>63.3</v>
      </c>
    </row>
    <row r="43" spans="1:12" ht="25.5">
      <c r="A43" s="110">
        <v>31</v>
      </c>
      <c r="B43" s="93" t="s">
        <v>45</v>
      </c>
      <c r="C43" s="94" t="s">
        <v>682</v>
      </c>
      <c r="D43" s="95">
        <v>5372.9</v>
      </c>
      <c r="E43" s="95">
        <v>5372.9</v>
      </c>
      <c r="F43" s="96">
        <v>0</v>
      </c>
      <c r="G43" s="95">
        <v>5372.9</v>
      </c>
      <c r="H43" s="96">
        <v>268.60000000000002</v>
      </c>
      <c r="I43" s="96">
        <v>5</v>
      </c>
      <c r="J43" s="97"/>
      <c r="K43" s="96">
        <v>0</v>
      </c>
      <c r="L43" s="111">
        <v>268.60000000000002</v>
      </c>
    </row>
    <row r="44" spans="1:12">
      <c r="A44" s="110">
        <v>32</v>
      </c>
      <c r="B44" s="93" t="s">
        <v>49</v>
      </c>
      <c r="C44" s="94" t="s">
        <v>120</v>
      </c>
      <c r="D44" s="95">
        <v>1253.9000000000001</v>
      </c>
      <c r="E44" s="95">
        <v>1253.9000000000001</v>
      </c>
      <c r="F44" s="96">
        <v>0</v>
      </c>
      <c r="G44" s="95">
        <v>1253.9000000000001</v>
      </c>
      <c r="H44" s="96">
        <v>0</v>
      </c>
      <c r="I44" s="96">
        <v>0</v>
      </c>
      <c r="J44" s="97"/>
      <c r="K44" s="96">
        <v>0</v>
      </c>
      <c r="L44" s="111">
        <v>0</v>
      </c>
    </row>
    <row r="45" spans="1:12" ht="13.5">
      <c r="A45" s="110">
        <v>33</v>
      </c>
      <c r="B45" s="93" t="s">
        <v>49</v>
      </c>
      <c r="C45" s="94" t="s">
        <v>683</v>
      </c>
      <c r="D45" s="95">
        <v>1513.1</v>
      </c>
      <c r="E45" s="95">
        <v>1513.1</v>
      </c>
      <c r="F45" s="96">
        <v>0</v>
      </c>
      <c r="G45" s="95">
        <v>1513.1</v>
      </c>
      <c r="H45" s="96">
        <v>0</v>
      </c>
      <c r="I45" s="96">
        <v>0</v>
      </c>
      <c r="J45" s="97"/>
      <c r="K45" s="96">
        <v>0</v>
      </c>
      <c r="L45" s="111">
        <v>0</v>
      </c>
    </row>
    <row r="46" spans="1:12">
      <c r="A46" s="110">
        <v>34</v>
      </c>
      <c r="B46" s="93" t="s">
        <v>49</v>
      </c>
      <c r="C46" s="94" t="s">
        <v>60</v>
      </c>
      <c r="D46" s="95">
        <v>1413.7</v>
      </c>
      <c r="E46" s="95">
        <v>1413.7</v>
      </c>
      <c r="F46" s="96">
        <v>0</v>
      </c>
      <c r="G46" s="95">
        <v>1413.7</v>
      </c>
      <c r="H46" s="96">
        <v>0</v>
      </c>
      <c r="I46" s="96">
        <v>0</v>
      </c>
      <c r="J46" s="97"/>
      <c r="K46" s="96">
        <v>0</v>
      </c>
      <c r="L46" s="111">
        <v>0</v>
      </c>
    </row>
    <row r="47" spans="1:12">
      <c r="A47" s="110">
        <v>35</v>
      </c>
      <c r="B47" s="93" t="s">
        <v>49</v>
      </c>
      <c r="C47" s="94" t="s">
        <v>61</v>
      </c>
      <c r="D47" s="96">
        <v>789.7</v>
      </c>
      <c r="E47" s="96">
        <v>789.7</v>
      </c>
      <c r="F47" s="96">
        <v>0</v>
      </c>
      <c r="G47" s="96">
        <v>789.7</v>
      </c>
      <c r="H47" s="96">
        <v>0</v>
      </c>
      <c r="I47" s="96">
        <v>0</v>
      </c>
      <c r="J47" s="97"/>
      <c r="K47" s="96">
        <v>0</v>
      </c>
      <c r="L47" s="111">
        <v>0</v>
      </c>
    </row>
    <row r="48" spans="1:12">
      <c r="A48" s="110">
        <v>36</v>
      </c>
      <c r="B48" s="93" t="s">
        <v>49</v>
      </c>
      <c r="C48" s="94" t="s">
        <v>62</v>
      </c>
      <c r="D48" s="96">
        <v>167.5</v>
      </c>
      <c r="E48" s="96">
        <v>167.5</v>
      </c>
      <c r="F48" s="96">
        <v>0</v>
      </c>
      <c r="G48" s="96">
        <v>167.5</v>
      </c>
      <c r="H48" s="96">
        <v>0</v>
      </c>
      <c r="I48" s="96">
        <v>0</v>
      </c>
      <c r="J48" s="97"/>
      <c r="K48" s="96">
        <v>0</v>
      </c>
      <c r="L48" s="111">
        <v>0</v>
      </c>
    </row>
    <row r="49" spans="1:12">
      <c r="A49" s="110">
        <v>37</v>
      </c>
      <c r="B49" s="93" t="s">
        <v>49</v>
      </c>
      <c r="C49" s="94" t="s">
        <v>63</v>
      </c>
      <c r="D49" s="95">
        <v>3376.9</v>
      </c>
      <c r="E49" s="95">
        <v>3376.9</v>
      </c>
      <c r="F49" s="96">
        <v>0</v>
      </c>
      <c r="G49" s="95">
        <v>3376.9</v>
      </c>
      <c r="H49" s="96">
        <v>0</v>
      </c>
      <c r="I49" s="96">
        <v>0</v>
      </c>
      <c r="J49" s="97"/>
      <c r="K49" s="96">
        <v>0</v>
      </c>
      <c r="L49" s="111">
        <v>0</v>
      </c>
    </row>
    <row r="50" spans="1:12" ht="13.5">
      <c r="A50" s="110">
        <v>38</v>
      </c>
      <c r="B50" s="93" t="s">
        <v>35</v>
      </c>
      <c r="C50" s="94" t="s">
        <v>684</v>
      </c>
      <c r="D50" s="95">
        <v>2219.5</v>
      </c>
      <c r="E50" s="95">
        <v>2219.5</v>
      </c>
      <c r="F50" s="96">
        <v>0</v>
      </c>
      <c r="G50" s="95">
        <v>2219.5</v>
      </c>
      <c r="H50" s="96">
        <v>101.7</v>
      </c>
      <c r="I50" s="96">
        <v>4.5999999999999996</v>
      </c>
      <c r="J50" s="97"/>
      <c r="K50" s="96">
        <v>0</v>
      </c>
      <c r="L50" s="111">
        <v>101.7</v>
      </c>
    </row>
    <row r="51" spans="1:12">
      <c r="A51" s="110">
        <v>39</v>
      </c>
      <c r="B51" s="93" t="s">
        <v>45</v>
      </c>
      <c r="C51" s="94" t="s">
        <v>64</v>
      </c>
      <c r="D51" s="95">
        <v>1280.5999999999999</v>
      </c>
      <c r="E51" s="95">
        <v>1280.5999999999999</v>
      </c>
      <c r="F51" s="96">
        <v>0</v>
      </c>
      <c r="G51" s="95">
        <v>1280.5999999999999</v>
      </c>
      <c r="H51" s="96">
        <v>51.9</v>
      </c>
      <c r="I51" s="96">
        <v>4.0999999999999996</v>
      </c>
      <c r="J51" s="97"/>
      <c r="K51" s="96">
        <v>0</v>
      </c>
      <c r="L51" s="111">
        <v>51.9</v>
      </c>
    </row>
    <row r="52" spans="1:12" ht="13.5">
      <c r="A52" s="110">
        <v>40</v>
      </c>
      <c r="B52" s="93" t="s">
        <v>45</v>
      </c>
      <c r="C52" s="94" t="s">
        <v>685</v>
      </c>
      <c r="D52" s="96">
        <v>288.7</v>
      </c>
      <c r="E52" s="96">
        <v>288.7</v>
      </c>
      <c r="F52" s="96">
        <v>0</v>
      </c>
      <c r="G52" s="96">
        <v>288.7</v>
      </c>
      <c r="H52" s="96">
        <v>0</v>
      </c>
      <c r="I52" s="96">
        <v>0</v>
      </c>
      <c r="J52" s="97"/>
      <c r="K52" s="96">
        <v>0</v>
      </c>
      <c r="L52" s="111">
        <v>0</v>
      </c>
    </row>
    <row r="53" spans="1:12" ht="13.5">
      <c r="A53" s="110">
        <v>41</v>
      </c>
      <c r="B53" s="93" t="s">
        <v>45</v>
      </c>
      <c r="C53" s="94" t="s">
        <v>686</v>
      </c>
      <c r="D53" s="95">
        <v>4822.5</v>
      </c>
      <c r="E53" s="95">
        <v>4822.5</v>
      </c>
      <c r="F53" s="96">
        <v>0</v>
      </c>
      <c r="G53" s="95">
        <v>4822.5</v>
      </c>
      <c r="H53" s="96">
        <v>241.1</v>
      </c>
      <c r="I53" s="96">
        <v>5</v>
      </c>
      <c r="J53" s="97"/>
      <c r="K53" s="96">
        <v>0</v>
      </c>
      <c r="L53" s="111">
        <v>241.1</v>
      </c>
    </row>
    <row r="54" spans="1:12">
      <c r="A54" s="110">
        <v>42</v>
      </c>
      <c r="B54" s="93" t="s">
        <v>45</v>
      </c>
      <c r="C54" s="94" t="s">
        <v>121</v>
      </c>
      <c r="D54" s="95">
        <v>2094.3000000000002</v>
      </c>
      <c r="E54" s="95">
        <v>2094.3000000000002</v>
      </c>
      <c r="F54" s="96">
        <v>0</v>
      </c>
      <c r="G54" s="95">
        <v>2094.3000000000002</v>
      </c>
      <c r="H54" s="96">
        <v>108.2</v>
      </c>
      <c r="I54" s="96">
        <v>5.2</v>
      </c>
      <c r="J54" s="97"/>
      <c r="K54" s="96">
        <v>0</v>
      </c>
      <c r="L54" s="111">
        <v>108.2</v>
      </c>
    </row>
    <row r="55" spans="1:12">
      <c r="A55" s="110">
        <v>43</v>
      </c>
      <c r="B55" s="93" t="s">
        <v>45</v>
      </c>
      <c r="C55" s="94" t="s">
        <v>288</v>
      </c>
      <c r="D55" s="96">
        <v>853.1</v>
      </c>
      <c r="E55" s="96">
        <v>853.1</v>
      </c>
      <c r="F55" s="96">
        <v>0</v>
      </c>
      <c r="G55" s="96">
        <v>853.1</v>
      </c>
      <c r="H55" s="96">
        <v>42.7</v>
      </c>
      <c r="I55" s="96">
        <v>5</v>
      </c>
      <c r="J55" s="97"/>
      <c r="K55" s="96">
        <v>0</v>
      </c>
      <c r="L55" s="111">
        <v>42.7</v>
      </c>
    </row>
    <row r="56" spans="1:12">
      <c r="A56" s="110">
        <v>44</v>
      </c>
      <c r="B56" s="93" t="s">
        <v>49</v>
      </c>
      <c r="C56" s="94" t="s">
        <v>65</v>
      </c>
      <c r="D56" s="96">
        <v>428.9</v>
      </c>
      <c r="E56" s="96">
        <v>428.9</v>
      </c>
      <c r="F56" s="96">
        <v>0</v>
      </c>
      <c r="G56" s="96">
        <v>428.9</v>
      </c>
      <c r="H56" s="96">
        <v>0</v>
      </c>
      <c r="I56" s="96">
        <v>0</v>
      </c>
      <c r="J56" s="97"/>
      <c r="K56" s="96">
        <v>0</v>
      </c>
      <c r="L56" s="111">
        <v>0</v>
      </c>
    </row>
    <row r="57" spans="1:12" ht="13.5">
      <c r="A57" s="110">
        <v>45</v>
      </c>
      <c r="B57" s="93" t="s">
        <v>49</v>
      </c>
      <c r="C57" s="94" t="s">
        <v>687</v>
      </c>
      <c r="D57" s="95">
        <v>1117.2</v>
      </c>
      <c r="E57" s="95">
        <v>1117.2</v>
      </c>
      <c r="F57" s="96">
        <v>0</v>
      </c>
      <c r="G57" s="95">
        <v>1117.2</v>
      </c>
      <c r="H57" s="96">
        <v>55.9</v>
      </c>
      <c r="I57" s="96">
        <v>5</v>
      </c>
      <c r="J57" s="97"/>
      <c r="K57" s="96">
        <v>0</v>
      </c>
      <c r="L57" s="111">
        <v>55.9</v>
      </c>
    </row>
    <row r="58" spans="1:12">
      <c r="A58" s="110">
        <v>46</v>
      </c>
      <c r="B58" s="93" t="s">
        <v>49</v>
      </c>
      <c r="C58" s="94" t="s">
        <v>66</v>
      </c>
      <c r="D58" s="96">
        <v>417.3</v>
      </c>
      <c r="E58" s="96">
        <v>417.3</v>
      </c>
      <c r="F58" s="96">
        <v>0</v>
      </c>
      <c r="G58" s="96">
        <v>417.3</v>
      </c>
      <c r="H58" s="96">
        <v>0</v>
      </c>
      <c r="I58" s="96">
        <v>0</v>
      </c>
      <c r="J58" s="97"/>
      <c r="K58" s="96">
        <v>0</v>
      </c>
      <c r="L58" s="111">
        <v>0</v>
      </c>
    </row>
    <row r="59" spans="1:12" ht="13.5">
      <c r="A59" s="110">
        <v>47</v>
      </c>
      <c r="B59" s="93" t="s">
        <v>49</v>
      </c>
      <c r="C59" s="94" t="s">
        <v>688</v>
      </c>
      <c r="D59" s="96">
        <v>873.6</v>
      </c>
      <c r="E59" s="96">
        <v>873.6</v>
      </c>
      <c r="F59" s="96">
        <v>0</v>
      </c>
      <c r="G59" s="96">
        <v>873.6</v>
      </c>
      <c r="H59" s="96">
        <v>0</v>
      </c>
      <c r="I59" s="96">
        <v>0</v>
      </c>
      <c r="J59" s="97"/>
      <c r="K59" s="96">
        <v>0</v>
      </c>
      <c r="L59" s="111">
        <v>0</v>
      </c>
    </row>
    <row r="60" spans="1:12">
      <c r="A60" s="110">
        <v>48</v>
      </c>
      <c r="B60" s="93" t="s">
        <v>37</v>
      </c>
      <c r="C60" s="94" t="s">
        <v>67</v>
      </c>
      <c r="D60" s="95">
        <v>1092</v>
      </c>
      <c r="E60" s="95">
        <v>1092</v>
      </c>
      <c r="F60" s="96">
        <v>0</v>
      </c>
      <c r="G60" s="95">
        <v>1092</v>
      </c>
      <c r="H60" s="96">
        <v>121.8</v>
      </c>
      <c r="I60" s="96">
        <v>11.2</v>
      </c>
      <c r="J60" s="97"/>
      <c r="K60" s="96">
        <v>0</v>
      </c>
      <c r="L60" s="111">
        <v>121.8</v>
      </c>
    </row>
    <row r="61" spans="1:12">
      <c r="A61" s="110">
        <v>49</v>
      </c>
      <c r="B61" s="93" t="s">
        <v>45</v>
      </c>
      <c r="C61" s="94" t="s">
        <v>122</v>
      </c>
      <c r="D61" s="95">
        <v>2473.6999999999998</v>
      </c>
      <c r="E61" s="95">
        <v>2473.6999999999998</v>
      </c>
      <c r="F61" s="96">
        <v>0</v>
      </c>
      <c r="G61" s="95">
        <v>2473.6999999999998</v>
      </c>
      <c r="H61" s="96">
        <v>123.7</v>
      </c>
      <c r="I61" s="96">
        <v>5</v>
      </c>
      <c r="J61" s="97"/>
      <c r="K61" s="96">
        <v>0</v>
      </c>
      <c r="L61" s="111">
        <v>123.7</v>
      </c>
    </row>
    <row r="62" spans="1:12" ht="13.5">
      <c r="A62" s="110">
        <v>50</v>
      </c>
      <c r="B62" s="93" t="s">
        <v>45</v>
      </c>
      <c r="C62" s="94" t="s">
        <v>689</v>
      </c>
      <c r="D62" s="95">
        <v>2973.2</v>
      </c>
      <c r="E62" s="95">
        <v>2973.2</v>
      </c>
      <c r="F62" s="96">
        <v>0</v>
      </c>
      <c r="G62" s="95">
        <v>2973.2</v>
      </c>
      <c r="H62" s="96">
        <v>246.5</v>
      </c>
      <c r="I62" s="96">
        <v>8.3000000000000007</v>
      </c>
      <c r="J62" s="97"/>
      <c r="K62" s="96">
        <v>0</v>
      </c>
      <c r="L62" s="111">
        <v>246.5</v>
      </c>
    </row>
    <row r="63" spans="1:12" ht="13.5">
      <c r="A63" s="110">
        <v>51</v>
      </c>
      <c r="B63" s="93" t="s">
        <v>45</v>
      </c>
      <c r="C63" s="94" t="s">
        <v>690</v>
      </c>
      <c r="D63" s="96">
        <v>558.20000000000005</v>
      </c>
      <c r="E63" s="96">
        <v>558.20000000000005</v>
      </c>
      <c r="F63" s="96">
        <v>0</v>
      </c>
      <c r="G63" s="96">
        <v>558.20000000000005</v>
      </c>
      <c r="H63" s="96">
        <v>0</v>
      </c>
      <c r="I63" s="96">
        <v>0</v>
      </c>
      <c r="J63" s="97"/>
      <c r="K63" s="96">
        <v>0</v>
      </c>
      <c r="L63" s="111">
        <v>0</v>
      </c>
    </row>
    <row r="64" spans="1:12" ht="13.5">
      <c r="A64" s="110">
        <v>52</v>
      </c>
      <c r="B64" s="93" t="s">
        <v>45</v>
      </c>
      <c r="C64" s="94" t="s">
        <v>691</v>
      </c>
      <c r="D64" s="96">
        <v>536.6</v>
      </c>
      <c r="E64" s="96">
        <v>536.6</v>
      </c>
      <c r="F64" s="96">
        <v>0</v>
      </c>
      <c r="G64" s="96">
        <v>536.6</v>
      </c>
      <c r="H64" s="96">
        <v>34.1</v>
      </c>
      <c r="I64" s="96">
        <v>6.3</v>
      </c>
      <c r="J64" s="97"/>
      <c r="K64" s="96">
        <v>0</v>
      </c>
      <c r="L64" s="111">
        <v>34.1</v>
      </c>
    </row>
    <row r="65" spans="1:12" ht="13.5">
      <c r="A65" s="110">
        <v>53</v>
      </c>
      <c r="B65" s="93" t="s">
        <v>45</v>
      </c>
      <c r="C65" s="94" t="s">
        <v>692</v>
      </c>
      <c r="D65" s="96">
        <v>325.10000000000002</v>
      </c>
      <c r="E65" s="96">
        <v>325.10000000000002</v>
      </c>
      <c r="F65" s="96">
        <v>0</v>
      </c>
      <c r="G65" s="96">
        <v>325.10000000000002</v>
      </c>
      <c r="H65" s="96">
        <v>0</v>
      </c>
      <c r="I65" s="96">
        <v>0</v>
      </c>
      <c r="J65" s="97"/>
      <c r="K65" s="96">
        <v>0</v>
      </c>
      <c r="L65" s="111">
        <v>0</v>
      </c>
    </row>
    <row r="66" spans="1:12">
      <c r="A66" s="110">
        <v>54</v>
      </c>
      <c r="B66" s="93" t="s">
        <v>45</v>
      </c>
      <c r="C66" s="94" t="s">
        <v>562</v>
      </c>
      <c r="D66" s="96">
        <v>506.8</v>
      </c>
      <c r="E66" s="96">
        <v>506.8</v>
      </c>
      <c r="F66" s="96">
        <v>0</v>
      </c>
      <c r="G66" s="96">
        <v>506.8</v>
      </c>
      <c r="H66" s="96">
        <v>0</v>
      </c>
      <c r="I66" s="96">
        <v>0</v>
      </c>
      <c r="J66" s="97"/>
      <c r="K66" s="96">
        <v>0</v>
      </c>
      <c r="L66" s="111">
        <v>0</v>
      </c>
    </row>
    <row r="67" spans="1:12" ht="25.5">
      <c r="A67" s="110">
        <v>55</v>
      </c>
      <c r="B67" s="93" t="s">
        <v>45</v>
      </c>
      <c r="C67" s="94" t="s">
        <v>693</v>
      </c>
      <c r="D67" s="96">
        <v>413</v>
      </c>
      <c r="E67" s="96">
        <v>413</v>
      </c>
      <c r="F67" s="96">
        <v>0</v>
      </c>
      <c r="G67" s="96">
        <v>413</v>
      </c>
      <c r="H67" s="96">
        <v>0</v>
      </c>
      <c r="I67" s="96">
        <v>0</v>
      </c>
      <c r="J67" s="97"/>
      <c r="K67" s="96">
        <v>0</v>
      </c>
      <c r="L67" s="111">
        <v>0</v>
      </c>
    </row>
    <row r="68" spans="1:12" ht="24">
      <c r="A68" s="110">
        <v>57</v>
      </c>
      <c r="B68" s="93" t="s">
        <v>45</v>
      </c>
      <c r="C68" s="94" t="s">
        <v>68</v>
      </c>
      <c r="D68" s="96">
        <v>268.3</v>
      </c>
      <c r="E68" s="96">
        <v>268.3</v>
      </c>
      <c r="F68" s="96">
        <v>0</v>
      </c>
      <c r="G68" s="96">
        <v>268.3</v>
      </c>
      <c r="H68" s="96">
        <v>42.4</v>
      </c>
      <c r="I68" s="96">
        <v>15.8</v>
      </c>
      <c r="J68" s="97"/>
      <c r="K68" s="96">
        <v>0</v>
      </c>
      <c r="L68" s="111">
        <v>42.4</v>
      </c>
    </row>
    <row r="69" spans="1:12" ht="13.5">
      <c r="A69" s="110">
        <v>58</v>
      </c>
      <c r="B69" s="93" t="s">
        <v>49</v>
      </c>
      <c r="C69" s="94" t="s">
        <v>694</v>
      </c>
      <c r="D69" s="95">
        <v>1520.6</v>
      </c>
      <c r="E69" s="95">
        <v>1520.6</v>
      </c>
      <c r="F69" s="96">
        <v>0</v>
      </c>
      <c r="G69" s="95">
        <v>1520.6</v>
      </c>
      <c r="H69" s="96">
        <v>76</v>
      </c>
      <c r="I69" s="96">
        <v>5</v>
      </c>
      <c r="J69" s="97"/>
      <c r="K69" s="96">
        <v>0</v>
      </c>
      <c r="L69" s="111">
        <v>76</v>
      </c>
    </row>
    <row r="70" spans="1:12">
      <c r="A70" s="110">
        <v>59</v>
      </c>
      <c r="B70" s="93" t="s">
        <v>49</v>
      </c>
      <c r="C70" s="94" t="s">
        <v>563</v>
      </c>
      <c r="D70" s="96">
        <v>590.70000000000005</v>
      </c>
      <c r="E70" s="96">
        <v>590.70000000000005</v>
      </c>
      <c r="F70" s="96">
        <v>0</v>
      </c>
      <c r="G70" s="96">
        <v>590.70000000000005</v>
      </c>
      <c r="H70" s="96">
        <v>0</v>
      </c>
      <c r="I70" s="96">
        <v>0</v>
      </c>
      <c r="J70" s="97"/>
      <c r="K70" s="96">
        <v>0</v>
      </c>
      <c r="L70" s="111">
        <v>0</v>
      </c>
    </row>
    <row r="71" spans="1:12" ht="25.5">
      <c r="A71" s="110">
        <v>60</v>
      </c>
      <c r="B71" s="93" t="s">
        <v>69</v>
      </c>
      <c r="C71" s="94" t="s">
        <v>695</v>
      </c>
      <c r="D71" s="95">
        <v>2208.8000000000002</v>
      </c>
      <c r="E71" s="95">
        <v>2210.6</v>
      </c>
      <c r="F71" s="96">
        <v>0.1</v>
      </c>
      <c r="G71" s="95">
        <v>2208.8000000000002</v>
      </c>
      <c r="H71" s="96">
        <v>0</v>
      </c>
      <c r="I71" s="96">
        <v>0</v>
      </c>
      <c r="J71" s="97"/>
      <c r="K71" s="96">
        <v>0</v>
      </c>
      <c r="L71" s="111">
        <v>0</v>
      </c>
    </row>
    <row r="72" spans="1:12">
      <c r="A72" s="110">
        <v>61</v>
      </c>
      <c r="B72" s="93" t="s">
        <v>35</v>
      </c>
      <c r="C72" s="94" t="s">
        <v>70</v>
      </c>
      <c r="D72" s="95">
        <v>1501.3</v>
      </c>
      <c r="E72" s="95">
        <v>1501.3</v>
      </c>
      <c r="F72" s="96">
        <v>0</v>
      </c>
      <c r="G72" s="95">
        <v>1501.3</v>
      </c>
      <c r="H72" s="96">
        <v>79</v>
      </c>
      <c r="I72" s="96">
        <v>5.3</v>
      </c>
      <c r="J72" s="97"/>
      <c r="K72" s="96">
        <v>0</v>
      </c>
      <c r="L72" s="111">
        <v>79</v>
      </c>
    </row>
    <row r="73" spans="1:12">
      <c r="A73" s="110">
        <v>62</v>
      </c>
      <c r="B73" s="93" t="s">
        <v>105</v>
      </c>
      <c r="C73" s="94" t="s">
        <v>589</v>
      </c>
      <c r="D73" s="95">
        <v>16766</v>
      </c>
      <c r="E73" s="95">
        <v>16766</v>
      </c>
      <c r="F73" s="96">
        <v>0</v>
      </c>
      <c r="G73" s="95">
        <v>11920.3</v>
      </c>
      <c r="H73" s="95">
        <v>8364.7999999999993</v>
      </c>
      <c r="I73" s="96">
        <v>49.9</v>
      </c>
      <c r="J73" s="97"/>
      <c r="K73" s="95">
        <v>4402.3999999999996</v>
      </c>
      <c r="L73" s="112">
        <v>3962.3</v>
      </c>
    </row>
    <row r="74" spans="1:12" ht="13.5">
      <c r="A74" s="110">
        <v>63</v>
      </c>
      <c r="B74" s="93" t="s">
        <v>58</v>
      </c>
      <c r="C74" s="94" t="s">
        <v>696</v>
      </c>
      <c r="D74" s="95">
        <v>16253.1</v>
      </c>
      <c r="E74" s="95">
        <v>16253.1</v>
      </c>
      <c r="F74" s="96">
        <v>0</v>
      </c>
      <c r="G74" s="95">
        <v>16253.1</v>
      </c>
      <c r="H74" s="95">
        <v>11175.8</v>
      </c>
      <c r="I74" s="96">
        <v>68.8</v>
      </c>
      <c r="J74" s="97"/>
      <c r="K74" s="96">
        <v>0</v>
      </c>
      <c r="L74" s="112">
        <v>11175.8</v>
      </c>
    </row>
    <row r="75" spans="1:12">
      <c r="A75" s="110">
        <v>64</v>
      </c>
      <c r="B75" s="93" t="s">
        <v>45</v>
      </c>
      <c r="C75" s="94" t="s">
        <v>560</v>
      </c>
      <c r="D75" s="96">
        <v>130.5</v>
      </c>
      <c r="E75" s="96">
        <v>130.5</v>
      </c>
      <c r="F75" s="96">
        <v>0</v>
      </c>
      <c r="G75" s="96">
        <v>130.5</v>
      </c>
      <c r="H75" s="96">
        <v>0</v>
      </c>
      <c r="I75" s="96">
        <v>0</v>
      </c>
      <c r="J75" s="97"/>
      <c r="K75" s="96">
        <v>0</v>
      </c>
      <c r="L75" s="111">
        <v>0</v>
      </c>
    </row>
    <row r="76" spans="1:12">
      <c r="A76" s="110">
        <v>65</v>
      </c>
      <c r="B76" s="93" t="s">
        <v>45</v>
      </c>
      <c r="C76" s="94" t="s">
        <v>71</v>
      </c>
      <c r="D76" s="95">
        <v>1332.2</v>
      </c>
      <c r="E76" s="95">
        <v>1332.2</v>
      </c>
      <c r="F76" s="96">
        <v>0</v>
      </c>
      <c r="G76" s="95">
        <v>1332.2</v>
      </c>
      <c r="H76" s="96">
        <v>68.5</v>
      </c>
      <c r="I76" s="96">
        <v>5.0999999999999996</v>
      </c>
      <c r="J76" s="97"/>
      <c r="K76" s="96">
        <v>0</v>
      </c>
      <c r="L76" s="111">
        <v>68.5</v>
      </c>
    </row>
    <row r="77" spans="1:12" ht="13.5">
      <c r="A77" s="110">
        <v>66</v>
      </c>
      <c r="B77" s="93" t="s">
        <v>45</v>
      </c>
      <c r="C77" s="94" t="s">
        <v>697</v>
      </c>
      <c r="D77" s="95">
        <v>1462</v>
      </c>
      <c r="E77" s="95">
        <v>1462</v>
      </c>
      <c r="F77" s="96">
        <v>0</v>
      </c>
      <c r="G77" s="95">
        <v>1462</v>
      </c>
      <c r="H77" s="96">
        <v>89.2</v>
      </c>
      <c r="I77" s="96">
        <v>6.1</v>
      </c>
      <c r="J77" s="97"/>
      <c r="K77" s="96">
        <v>0</v>
      </c>
      <c r="L77" s="111">
        <v>89.2</v>
      </c>
    </row>
    <row r="78" spans="1:12">
      <c r="A78" s="110">
        <v>67</v>
      </c>
      <c r="B78" s="93" t="s">
        <v>45</v>
      </c>
      <c r="C78" s="94" t="s">
        <v>289</v>
      </c>
      <c r="D78" s="96">
        <v>398.8</v>
      </c>
      <c r="E78" s="96">
        <v>398.8</v>
      </c>
      <c r="F78" s="96">
        <v>0</v>
      </c>
      <c r="G78" s="96">
        <v>398.8</v>
      </c>
      <c r="H78" s="96">
        <v>0</v>
      </c>
      <c r="I78" s="96">
        <v>0</v>
      </c>
      <c r="J78" s="97"/>
      <c r="K78" s="96">
        <v>0</v>
      </c>
      <c r="L78" s="111">
        <v>0</v>
      </c>
    </row>
    <row r="79" spans="1:12">
      <c r="A79" s="110">
        <v>68</v>
      </c>
      <c r="B79" s="93" t="s">
        <v>45</v>
      </c>
      <c r="C79" s="94" t="s">
        <v>600</v>
      </c>
      <c r="D79" s="95">
        <v>1819.3</v>
      </c>
      <c r="E79" s="95">
        <v>1810.3</v>
      </c>
      <c r="F79" s="96">
        <v>-0.5</v>
      </c>
      <c r="G79" s="95">
        <v>1810.3</v>
      </c>
      <c r="H79" s="96">
        <v>828.8</v>
      </c>
      <c r="I79" s="96">
        <v>45.8</v>
      </c>
      <c r="J79" s="97"/>
      <c r="K79" s="96">
        <v>0</v>
      </c>
      <c r="L79" s="111">
        <v>828.8</v>
      </c>
    </row>
    <row r="80" spans="1:12">
      <c r="A80" s="110">
        <v>69</v>
      </c>
      <c r="B80" s="93" t="s">
        <v>45</v>
      </c>
      <c r="C80" s="94" t="s">
        <v>629</v>
      </c>
      <c r="D80" s="96">
        <v>647.6</v>
      </c>
      <c r="E80" s="96">
        <v>647.6</v>
      </c>
      <c r="F80" s="96">
        <v>0</v>
      </c>
      <c r="G80" s="96">
        <v>647.6</v>
      </c>
      <c r="H80" s="96">
        <v>0</v>
      </c>
      <c r="I80" s="96">
        <v>0</v>
      </c>
      <c r="J80" s="97"/>
      <c r="K80" s="96">
        <v>0</v>
      </c>
      <c r="L80" s="111">
        <v>0</v>
      </c>
    </row>
    <row r="81" spans="1:12">
      <c r="A81" s="110">
        <v>70</v>
      </c>
      <c r="B81" s="93" t="s">
        <v>45</v>
      </c>
      <c r="C81" s="94" t="s">
        <v>290</v>
      </c>
      <c r="D81" s="96">
        <v>723.7</v>
      </c>
      <c r="E81" s="96">
        <v>723.7</v>
      </c>
      <c r="F81" s="96">
        <v>0</v>
      </c>
      <c r="G81" s="96">
        <v>723.7</v>
      </c>
      <c r="H81" s="96">
        <v>36.200000000000003</v>
      </c>
      <c r="I81" s="96">
        <v>5</v>
      </c>
      <c r="J81" s="97"/>
      <c r="K81" s="96">
        <v>0</v>
      </c>
      <c r="L81" s="111">
        <v>36.200000000000003</v>
      </c>
    </row>
    <row r="82" spans="1:12">
      <c r="A82" s="110">
        <v>71</v>
      </c>
      <c r="B82" s="93" t="s">
        <v>345</v>
      </c>
      <c r="C82" s="94" t="s">
        <v>72</v>
      </c>
      <c r="D82" s="96">
        <v>264.7</v>
      </c>
      <c r="E82" s="96">
        <v>264.7</v>
      </c>
      <c r="F82" s="96">
        <v>0</v>
      </c>
      <c r="G82" s="96">
        <v>264.7</v>
      </c>
      <c r="H82" s="96">
        <v>0</v>
      </c>
      <c r="I82" s="96">
        <v>0</v>
      </c>
      <c r="J82" s="97"/>
      <c r="K82" s="96">
        <v>0</v>
      </c>
      <c r="L82" s="111">
        <v>0</v>
      </c>
    </row>
    <row r="83" spans="1:12">
      <c r="A83" s="110">
        <v>72</v>
      </c>
      <c r="B83" s="93" t="s">
        <v>73</v>
      </c>
      <c r="C83" s="94" t="s">
        <v>74</v>
      </c>
      <c r="D83" s="96">
        <v>602.70000000000005</v>
      </c>
      <c r="E83" s="96">
        <v>602.70000000000005</v>
      </c>
      <c r="F83" s="96">
        <v>0</v>
      </c>
      <c r="G83" s="96">
        <v>602.70000000000005</v>
      </c>
      <c r="H83" s="96">
        <v>0</v>
      </c>
      <c r="I83" s="96">
        <v>0</v>
      </c>
      <c r="J83" s="97"/>
      <c r="K83" s="96">
        <v>0</v>
      </c>
      <c r="L83" s="111">
        <v>0</v>
      </c>
    </row>
    <row r="84" spans="1:12">
      <c r="A84" s="110">
        <v>73</v>
      </c>
      <c r="B84" s="93" t="s">
        <v>73</v>
      </c>
      <c r="C84" s="94" t="s">
        <v>75</v>
      </c>
      <c r="D84" s="96">
        <v>825.7</v>
      </c>
      <c r="E84" s="96">
        <v>825.7</v>
      </c>
      <c r="F84" s="96">
        <v>0</v>
      </c>
      <c r="G84" s="96">
        <v>825.7</v>
      </c>
      <c r="H84" s="96">
        <v>247.7</v>
      </c>
      <c r="I84" s="96">
        <v>30</v>
      </c>
      <c r="J84" s="97"/>
      <c r="K84" s="96">
        <v>0</v>
      </c>
      <c r="L84" s="111">
        <v>247.7</v>
      </c>
    </row>
    <row r="85" spans="1:12">
      <c r="A85" s="110">
        <v>74</v>
      </c>
      <c r="B85" s="93" t="s">
        <v>73</v>
      </c>
      <c r="C85" s="94" t="s">
        <v>76</v>
      </c>
      <c r="D85" s="96">
        <v>123.8</v>
      </c>
      <c r="E85" s="96">
        <v>123.8</v>
      </c>
      <c r="F85" s="96">
        <v>0</v>
      </c>
      <c r="G85" s="96">
        <v>123.8</v>
      </c>
      <c r="H85" s="96">
        <v>12.4</v>
      </c>
      <c r="I85" s="96">
        <v>10</v>
      </c>
      <c r="J85" s="97"/>
      <c r="K85" s="96">
        <v>0</v>
      </c>
      <c r="L85" s="111">
        <v>12.4</v>
      </c>
    </row>
    <row r="86" spans="1:12" ht="13.5">
      <c r="A86" s="110">
        <v>75</v>
      </c>
      <c r="B86" s="93" t="s">
        <v>73</v>
      </c>
      <c r="C86" s="94" t="s">
        <v>698</v>
      </c>
      <c r="D86" s="96">
        <v>225.3</v>
      </c>
      <c r="E86" s="96">
        <v>225.3</v>
      </c>
      <c r="F86" s="96">
        <v>0</v>
      </c>
      <c r="G86" s="96">
        <v>225.3</v>
      </c>
      <c r="H86" s="96">
        <v>18.899999999999999</v>
      </c>
      <c r="I86" s="96">
        <v>8.4</v>
      </c>
      <c r="J86" s="97"/>
      <c r="K86" s="96">
        <v>0</v>
      </c>
      <c r="L86" s="111">
        <v>18.899999999999999</v>
      </c>
    </row>
    <row r="87" spans="1:12">
      <c r="A87" s="110">
        <v>76</v>
      </c>
      <c r="B87" s="93" t="s">
        <v>73</v>
      </c>
      <c r="C87" s="94" t="s">
        <v>77</v>
      </c>
      <c r="D87" s="96">
        <v>365.9</v>
      </c>
      <c r="E87" s="96">
        <v>365.9</v>
      </c>
      <c r="F87" s="96">
        <v>0</v>
      </c>
      <c r="G87" s="96">
        <v>365.9</v>
      </c>
      <c r="H87" s="96">
        <v>0</v>
      </c>
      <c r="I87" s="96">
        <v>0</v>
      </c>
      <c r="J87" s="97"/>
      <c r="K87" s="96">
        <v>0</v>
      </c>
      <c r="L87" s="111">
        <v>0</v>
      </c>
    </row>
    <row r="88" spans="1:12">
      <c r="A88" s="110">
        <v>77</v>
      </c>
      <c r="B88" s="93" t="s">
        <v>73</v>
      </c>
      <c r="C88" s="94" t="s">
        <v>78</v>
      </c>
      <c r="D88" s="96">
        <v>280.89999999999998</v>
      </c>
      <c r="E88" s="96">
        <v>280.89999999999998</v>
      </c>
      <c r="F88" s="96">
        <v>0</v>
      </c>
      <c r="G88" s="96">
        <v>280.89999999999998</v>
      </c>
      <c r="H88" s="96">
        <v>28.1</v>
      </c>
      <c r="I88" s="96">
        <v>10</v>
      </c>
      <c r="J88" s="97"/>
      <c r="K88" s="96">
        <v>0</v>
      </c>
      <c r="L88" s="111">
        <v>28.1</v>
      </c>
    </row>
    <row r="89" spans="1:12">
      <c r="A89" s="110">
        <v>78</v>
      </c>
      <c r="B89" s="93" t="s">
        <v>73</v>
      </c>
      <c r="C89" s="94" t="s">
        <v>291</v>
      </c>
      <c r="D89" s="96">
        <v>4.8</v>
      </c>
      <c r="E89" s="96">
        <v>4.8</v>
      </c>
      <c r="F89" s="96">
        <v>0</v>
      </c>
      <c r="G89" s="96">
        <v>4.8</v>
      </c>
      <c r="H89" s="96">
        <v>0</v>
      </c>
      <c r="I89" s="96">
        <v>0</v>
      </c>
      <c r="J89" s="97"/>
      <c r="K89" s="96">
        <v>0</v>
      </c>
      <c r="L89" s="111">
        <v>0</v>
      </c>
    </row>
    <row r="90" spans="1:12">
      <c r="A90" s="110">
        <v>79</v>
      </c>
      <c r="B90" s="93" t="s">
        <v>73</v>
      </c>
      <c r="C90" s="94" t="s">
        <v>79</v>
      </c>
      <c r="D90" s="95">
        <v>2484.1</v>
      </c>
      <c r="E90" s="95">
        <v>2484.1</v>
      </c>
      <c r="F90" s="96">
        <v>0</v>
      </c>
      <c r="G90" s="95">
        <v>2484.1</v>
      </c>
      <c r="H90" s="96">
        <v>402.8</v>
      </c>
      <c r="I90" s="96">
        <v>16.2</v>
      </c>
      <c r="J90" s="97"/>
      <c r="K90" s="96">
        <v>0</v>
      </c>
      <c r="L90" s="111">
        <v>402.8</v>
      </c>
    </row>
    <row r="91" spans="1:12" ht="13.5">
      <c r="A91" s="110">
        <v>80</v>
      </c>
      <c r="B91" s="93" t="s">
        <v>73</v>
      </c>
      <c r="C91" s="94" t="s">
        <v>699</v>
      </c>
      <c r="D91" s="96">
        <v>575.1</v>
      </c>
      <c r="E91" s="96">
        <v>575.1</v>
      </c>
      <c r="F91" s="96">
        <v>0</v>
      </c>
      <c r="G91" s="96">
        <v>575.1</v>
      </c>
      <c r="H91" s="96">
        <v>0</v>
      </c>
      <c r="I91" s="96">
        <v>0</v>
      </c>
      <c r="J91" s="97"/>
      <c r="K91" s="96">
        <v>0</v>
      </c>
      <c r="L91" s="111">
        <v>0</v>
      </c>
    </row>
    <row r="92" spans="1:12">
      <c r="A92" s="110">
        <v>82</v>
      </c>
      <c r="B92" s="93" t="s">
        <v>73</v>
      </c>
      <c r="C92" s="94" t="s">
        <v>592</v>
      </c>
      <c r="D92" s="96">
        <v>11.7</v>
      </c>
      <c r="E92" s="96">
        <v>11.7</v>
      </c>
      <c r="F92" s="96">
        <v>0</v>
      </c>
      <c r="G92" s="96">
        <v>11.7</v>
      </c>
      <c r="H92" s="96">
        <v>0</v>
      </c>
      <c r="I92" s="96">
        <v>0</v>
      </c>
      <c r="J92" s="97"/>
      <c r="K92" s="96">
        <v>0</v>
      </c>
      <c r="L92" s="111">
        <v>0</v>
      </c>
    </row>
    <row r="93" spans="1:12">
      <c r="A93" s="110">
        <v>83</v>
      </c>
      <c r="B93" s="93" t="s">
        <v>73</v>
      </c>
      <c r="C93" s="94" t="s">
        <v>292</v>
      </c>
      <c r="D93" s="96">
        <v>17.8</v>
      </c>
      <c r="E93" s="96">
        <v>17.8</v>
      </c>
      <c r="F93" s="96">
        <v>0</v>
      </c>
      <c r="G93" s="96">
        <v>17.8</v>
      </c>
      <c r="H93" s="96">
        <v>1.8</v>
      </c>
      <c r="I93" s="96">
        <v>10</v>
      </c>
      <c r="J93" s="97"/>
      <c r="K93" s="96">
        <v>0</v>
      </c>
      <c r="L93" s="111">
        <v>1.8</v>
      </c>
    </row>
    <row r="94" spans="1:12">
      <c r="A94" s="110">
        <v>84</v>
      </c>
      <c r="B94" s="93" t="s">
        <v>73</v>
      </c>
      <c r="C94" s="94" t="s">
        <v>80</v>
      </c>
      <c r="D94" s="96">
        <v>263.39999999999998</v>
      </c>
      <c r="E94" s="96">
        <v>263.39999999999998</v>
      </c>
      <c r="F94" s="96">
        <v>0</v>
      </c>
      <c r="G94" s="96">
        <v>263.39999999999998</v>
      </c>
      <c r="H94" s="96">
        <v>0</v>
      </c>
      <c r="I94" s="96">
        <v>0</v>
      </c>
      <c r="J94" s="97"/>
      <c r="K94" s="96">
        <v>0</v>
      </c>
      <c r="L94" s="111">
        <v>0</v>
      </c>
    </row>
    <row r="95" spans="1:12">
      <c r="A95" s="110">
        <v>87</v>
      </c>
      <c r="B95" s="93" t="s">
        <v>73</v>
      </c>
      <c r="C95" s="94" t="s">
        <v>346</v>
      </c>
      <c r="D95" s="96">
        <v>959.4</v>
      </c>
      <c r="E95" s="96">
        <v>959.4</v>
      </c>
      <c r="F95" s="96">
        <v>0</v>
      </c>
      <c r="G95" s="96">
        <v>959.4</v>
      </c>
      <c r="H95" s="96">
        <v>0</v>
      </c>
      <c r="I95" s="96">
        <v>0</v>
      </c>
      <c r="J95" s="97"/>
      <c r="K95" s="96">
        <v>0</v>
      </c>
      <c r="L95" s="111">
        <v>0</v>
      </c>
    </row>
    <row r="96" spans="1:12">
      <c r="A96" s="110">
        <v>90</v>
      </c>
      <c r="B96" s="93" t="s">
        <v>73</v>
      </c>
      <c r="C96" s="94" t="s">
        <v>81</v>
      </c>
      <c r="D96" s="96">
        <v>262.10000000000002</v>
      </c>
      <c r="E96" s="96">
        <v>262.10000000000002</v>
      </c>
      <c r="F96" s="96">
        <v>0</v>
      </c>
      <c r="G96" s="96">
        <v>262.10000000000002</v>
      </c>
      <c r="H96" s="96">
        <v>0</v>
      </c>
      <c r="I96" s="96">
        <v>0</v>
      </c>
      <c r="J96" s="97"/>
      <c r="K96" s="96">
        <v>0</v>
      </c>
      <c r="L96" s="111">
        <v>0</v>
      </c>
    </row>
    <row r="97" spans="1:12">
      <c r="A97" s="110">
        <v>91</v>
      </c>
      <c r="B97" s="93" t="s">
        <v>73</v>
      </c>
      <c r="C97" s="94" t="s">
        <v>82</v>
      </c>
      <c r="D97" s="96">
        <v>224.6</v>
      </c>
      <c r="E97" s="96">
        <v>224.6</v>
      </c>
      <c r="F97" s="96">
        <v>0</v>
      </c>
      <c r="G97" s="96">
        <v>224.6</v>
      </c>
      <c r="H97" s="96">
        <v>11.2</v>
      </c>
      <c r="I97" s="96">
        <v>5</v>
      </c>
      <c r="J97" s="92"/>
      <c r="K97" s="96">
        <v>0</v>
      </c>
      <c r="L97" s="111">
        <v>11.2</v>
      </c>
    </row>
    <row r="98" spans="1:12">
      <c r="A98" s="110">
        <v>92</v>
      </c>
      <c r="B98" s="93" t="s">
        <v>73</v>
      </c>
      <c r="C98" s="94" t="s">
        <v>83</v>
      </c>
      <c r="D98" s="96">
        <v>630.79999999999995</v>
      </c>
      <c r="E98" s="96">
        <v>630.79999999999995</v>
      </c>
      <c r="F98" s="96">
        <v>0</v>
      </c>
      <c r="G98" s="96">
        <v>630.79999999999995</v>
      </c>
      <c r="H98" s="96">
        <v>0</v>
      </c>
      <c r="I98" s="96">
        <v>0</v>
      </c>
      <c r="J98" s="97"/>
      <c r="K98" s="96">
        <v>0</v>
      </c>
      <c r="L98" s="111">
        <v>0</v>
      </c>
    </row>
    <row r="99" spans="1:12" ht="13.5">
      <c r="A99" s="110">
        <v>93</v>
      </c>
      <c r="B99" s="93" t="s">
        <v>73</v>
      </c>
      <c r="C99" s="94" t="s">
        <v>700</v>
      </c>
      <c r="D99" s="96">
        <v>338.7</v>
      </c>
      <c r="E99" s="96">
        <v>338.7</v>
      </c>
      <c r="F99" s="96">
        <v>0</v>
      </c>
      <c r="G99" s="96">
        <v>338.7</v>
      </c>
      <c r="H99" s="96">
        <v>19.600000000000001</v>
      </c>
      <c r="I99" s="96">
        <v>5.8</v>
      </c>
      <c r="J99" s="97"/>
      <c r="K99" s="96">
        <v>0</v>
      </c>
      <c r="L99" s="111">
        <v>19.600000000000001</v>
      </c>
    </row>
    <row r="100" spans="1:12">
      <c r="A100" s="110">
        <v>94</v>
      </c>
      <c r="B100" s="93" t="s">
        <v>73</v>
      </c>
      <c r="C100" s="94" t="s">
        <v>84</v>
      </c>
      <c r="D100" s="96">
        <v>112.9</v>
      </c>
      <c r="E100" s="96">
        <v>112.9</v>
      </c>
      <c r="F100" s="96">
        <v>0</v>
      </c>
      <c r="G100" s="96">
        <v>112.9</v>
      </c>
      <c r="H100" s="96">
        <v>0</v>
      </c>
      <c r="I100" s="96">
        <v>0</v>
      </c>
      <c r="J100" s="97"/>
      <c r="K100" s="96">
        <v>0</v>
      </c>
      <c r="L100" s="111">
        <v>0</v>
      </c>
    </row>
    <row r="101" spans="1:12">
      <c r="A101" s="110">
        <v>95</v>
      </c>
      <c r="B101" s="93" t="s">
        <v>49</v>
      </c>
      <c r="C101" s="94" t="s">
        <v>85</v>
      </c>
      <c r="D101" s="96">
        <v>150.19999999999999</v>
      </c>
      <c r="E101" s="96">
        <v>150.19999999999999</v>
      </c>
      <c r="F101" s="96">
        <v>0</v>
      </c>
      <c r="G101" s="96">
        <v>150.19999999999999</v>
      </c>
      <c r="H101" s="96">
        <v>0</v>
      </c>
      <c r="I101" s="96">
        <v>0</v>
      </c>
      <c r="J101" s="97"/>
      <c r="K101" s="96">
        <v>0</v>
      </c>
      <c r="L101" s="111">
        <v>0</v>
      </c>
    </row>
    <row r="102" spans="1:12">
      <c r="A102" s="110">
        <v>98</v>
      </c>
      <c r="B102" s="93" t="s">
        <v>49</v>
      </c>
      <c r="C102" s="94" t="s">
        <v>86</v>
      </c>
      <c r="D102" s="96">
        <v>67.8</v>
      </c>
      <c r="E102" s="96">
        <v>67.8</v>
      </c>
      <c r="F102" s="96">
        <v>0</v>
      </c>
      <c r="G102" s="96">
        <v>67.8</v>
      </c>
      <c r="H102" s="96">
        <v>0</v>
      </c>
      <c r="I102" s="96">
        <v>0</v>
      </c>
      <c r="J102" s="97"/>
      <c r="K102" s="96">
        <v>0</v>
      </c>
      <c r="L102" s="111">
        <v>0</v>
      </c>
    </row>
    <row r="103" spans="1:12">
      <c r="A103" s="110">
        <v>99</v>
      </c>
      <c r="B103" s="93" t="s">
        <v>49</v>
      </c>
      <c r="C103" s="94" t="s">
        <v>293</v>
      </c>
      <c r="D103" s="96">
        <v>873.9</v>
      </c>
      <c r="E103" s="96">
        <v>873.9</v>
      </c>
      <c r="F103" s="96">
        <v>0</v>
      </c>
      <c r="G103" s="96">
        <v>873.9</v>
      </c>
      <c r="H103" s="96">
        <v>43.7</v>
      </c>
      <c r="I103" s="96">
        <v>5</v>
      </c>
      <c r="J103" s="97"/>
      <c r="K103" s="96">
        <v>0</v>
      </c>
      <c r="L103" s="111">
        <v>43.7</v>
      </c>
    </row>
    <row r="104" spans="1:12">
      <c r="A104" s="110">
        <v>100</v>
      </c>
      <c r="B104" s="93" t="s">
        <v>87</v>
      </c>
      <c r="C104" s="94" t="s">
        <v>347</v>
      </c>
      <c r="D104" s="95">
        <v>1552.6</v>
      </c>
      <c r="E104" s="95">
        <v>1552.6</v>
      </c>
      <c r="F104" s="96">
        <v>0</v>
      </c>
      <c r="G104" s="95">
        <v>1552.6</v>
      </c>
      <c r="H104" s="96">
        <v>154.4</v>
      </c>
      <c r="I104" s="96">
        <v>9.9</v>
      </c>
      <c r="J104" s="97"/>
      <c r="K104" s="96">
        <v>0</v>
      </c>
      <c r="L104" s="111">
        <v>154.4</v>
      </c>
    </row>
    <row r="105" spans="1:12">
      <c r="A105" s="110">
        <v>101</v>
      </c>
      <c r="B105" s="93" t="s">
        <v>87</v>
      </c>
      <c r="C105" s="94" t="s">
        <v>294</v>
      </c>
      <c r="D105" s="96">
        <v>543.70000000000005</v>
      </c>
      <c r="E105" s="96">
        <v>543.70000000000005</v>
      </c>
      <c r="F105" s="96">
        <v>0</v>
      </c>
      <c r="G105" s="96">
        <v>543.70000000000005</v>
      </c>
      <c r="H105" s="96">
        <v>76.7</v>
      </c>
      <c r="I105" s="96">
        <v>14.1</v>
      </c>
      <c r="J105" s="97"/>
      <c r="K105" s="96">
        <v>0</v>
      </c>
      <c r="L105" s="111">
        <v>76.7</v>
      </c>
    </row>
    <row r="106" spans="1:12">
      <c r="A106" s="110">
        <v>102</v>
      </c>
      <c r="B106" s="93" t="s">
        <v>87</v>
      </c>
      <c r="C106" s="94" t="s">
        <v>348</v>
      </c>
      <c r="D106" s="96">
        <v>376.1</v>
      </c>
      <c r="E106" s="96">
        <v>376.1</v>
      </c>
      <c r="F106" s="96">
        <v>0</v>
      </c>
      <c r="G106" s="96">
        <v>376.1</v>
      </c>
      <c r="H106" s="96">
        <v>0</v>
      </c>
      <c r="I106" s="96">
        <v>0</v>
      </c>
      <c r="J106" s="97"/>
      <c r="K106" s="96">
        <v>0</v>
      </c>
      <c r="L106" s="111">
        <v>0</v>
      </c>
    </row>
    <row r="107" spans="1:12">
      <c r="A107" s="110">
        <v>103</v>
      </c>
      <c r="B107" s="93" t="s">
        <v>87</v>
      </c>
      <c r="C107" s="94" t="s">
        <v>601</v>
      </c>
      <c r="D107" s="96">
        <v>130.5</v>
      </c>
      <c r="E107" s="96">
        <v>130.5</v>
      </c>
      <c r="F107" s="96">
        <v>0</v>
      </c>
      <c r="G107" s="96">
        <v>130.5</v>
      </c>
      <c r="H107" s="96">
        <v>0</v>
      </c>
      <c r="I107" s="96">
        <v>0</v>
      </c>
      <c r="J107" s="97"/>
      <c r="K107" s="96">
        <v>0</v>
      </c>
      <c r="L107" s="111">
        <v>0</v>
      </c>
    </row>
    <row r="108" spans="1:12" ht="13.5">
      <c r="A108" s="110">
        <v>104</v>
      </c>
      <c r="B108" s="93" t="s">
        <v>87</v>
      </c>
      <c r="C108" s="94" t="s">
        <v>701</v>
      </c>
      <c r="D108" s="95">
        <v>4420.1000000000004</v>
      </c>
      <c r="E108" s="95">
        <v>3656.8</v>
      </c>
      <c r="F108" s="96">
        <v>-17.3</v>
      </c>
      <c r="G108" s="95">
        <v>3656.8</v>
      </c>
      <c r="H108" s="95">
        <v>3656.8</v>
      </c>
      <c r="I108" s="96">
        <v>100</v>
      </c>
      <c r="J108" s="97"/>
      <c r="K108" s="95">
        <v>3263.2</v>
      </c>
      <c r="L108" s="111">
        <v>393.5</v>
      </c>
    </row>
    <row r="109" spans="1:12">
      <c r="A109" s="110">
        <v>105</v>
      </c>
      <c r="B109" s="93" t="s">
        <v>87</v>
      </c>
      <c r="C109" s="94" t="s">
        <v>88</v>
      </c>
      <c r="D109" s="95">
        <v>1978.5</v>
      </c>
      <c r="E109" s="95">
        <v>1978.5</v>
      </c>
      <c r="F109" s="96">
        <v>0</v>
      </c>
      <c r="G109" s="95">
        <v>1978.5</v>
      </c>
      <c r="H109" s="96">
        <v>104.1</v>
      </c>
      <c r="I109" s="96">
        <v>5.3</v>
      </c>
      <c r="J109" s="97"/>
      <c r="K109" s="96">
        <v>0</v>
      </c>
      <c r="L109" s="111">
        <v>104.1</v>
      </c>
    </row>
    <row r="110" spans="1:12">
      <c r="A110" s="110">
        <v>106</v>
      </c>
      <c r="B110" s="93" t="s">
        <v>35</v>
      </c>
      <c r="C110" s="94" t="s">
        <v>89</v>
      </c>
      <c r="D110" s="95">
        <v>1452.7</v>
      </c>
      <c r="E110" s="95">
        <v>1452.7</v>
      </c>
      <c r="F110" s="96">
        <v>0</v>
      </c>
      <c r="G110" s="95">
        <v>1452.7</v>
      </c>
      <c r="H110" s="96">
        <v>72.599999999999994</v>
      </c>
      <c r="I110" s="96">
        <v>5</v>
      </c>
      <c r="J110" s="97"/>
      <c r="K110" s="96">
        <v>0</v>
      </c>
      <c r="L110" s="111">
        <v>72.599999999999994</v>
      </c>
    </row>
    <row r="111" spans="1:12">
      <c r="A111" s="110">
        <v>107</v>
      </c>
      <c r="B111" s="93" t="s">
        <v>37</v>
      </c>
      <c r="C111" s="94" t="s">
        <v>90</v>
      </c>
      <c r="D111" s="95">
        <v>1179.5999999999999</v>
      </c>
      <c r="E111" s="95">
        <v>1179.5999999999999</v>
      </c>
      <c r="F111" s="96">
        <v>0</v>
      </c>
      <c r="G111" s="95">
        <v>1179.5999999999999</v>
      </c>
      <c r="H111" s="96">
        <v>65.5</v>
      </c>
      <c r="I111" s="96">
        <v>5.6</v>
      </c>
      <c r="J111" s="97"/>
      <c r="K111" s="96">
        <v>0</v>
      </c>
      <c r="L111" s="111">
        <v>65.5</v>
      </c>
    </row>
    <row r="112" spans="1:12">
      <c r="A112" s="110">
        <v>108</v>
      </c>
      <c r="B112" s="93" t="s">
        <v>45</v>
      </c>
      <c r="C112" s="94" t="s">
        <v>123</v>
      </c>
      <c r="D112" s="96">
        <v>668.1</v>
      </c>
      <c r="E112" s="96">
        <v>668.1</v>
      </c>
      <c r="F112" s="96">
        <v>0</v>
      </c>
      <c r="G112" s="96">
        <v>668.1</v>
      </c>
      <c r="H112" s="96">
        <v>0</v>
      </c>
      <c r="I112" s="96">
        <v>0</v>
      </c>
      <c r="J112" s="97"/>
      <c r="K112" s="96">
        <v>0</v>
      </c>
      <c r="L112" s="111">
        <v>0</v>
      </c>
    </row>
    <row r="113" spans="1:12">
      <c r="A113" s="110">
        <v>110</v>
      </c>
      <c r="B113" s="93" t="s">
        <v>73</v>
      </c>
      <c r="C113" s="94" t="s">
        <v>91</v>
      </c>
      <c r="D113" s="96">
        <v>102.4</v>
      </c>
      <c r="E113" s="96">
        <v>102.4</v>
      </c>
      <c r="F113" s="96">
        <v>0</v>
      </c>
      <c r="G113" s="96">
        <v>102.4</v>
      </c>
      <c r="H113" s="96">
        <v>0</v>
      </c>
      <c r="I113" s="96">
        <v>0</v>
      </c>
      <c r="J113" s="97"/>
      <c r="K113" s="96">
        <v>0</v>
      </c>
      <c r="L113" s="111">
        <v>0</v>
      </c>
    </row>
    <row r="114" spans="1:12">
      <c r="A114" s="110">
        <v>111</v>
      </c>
      <c r="B114" s="93" t="s">
        <v>73</v>
      </c>
      <c r="C114" s="94" t="s">
        <v>124</v>
      </c>
      <c r="D114" s="96">
        <v>613.70000000000005</v>
      </c>
      <c r="E114" s="96">
        <v>613.70000000000005</v>
      </c>
      <c r="F114" s="96">
        <v>0</v>
      </c>
      <c r="G114" s="96">
        <v>613.70000000000005</v>
      </c>
      <c r="H114" s="96">
        <v>214.8</v>
      </c>
      <c r="I114" s="96">
        <v>35</v>
      </c>
      <c r="J114" s="97"/>
      <c r="K114" s="96">
        <v>0</v>
      </c>
      <c r="L114" s="111">
        <v>214.8</v>
      </c>
    </row>
    <row r="115" spans="1:12" ht="13.5">
      <c r="A115" s="110">
        <v>112</v>
      </c>
      <c r="B115" s="93" t="s">
        <v>73</v>
      </c>
      <c r="C115" s="94" t="s">
        <v>702</v>
      </c>
      <c r="D115" s="96">
        <v>267</v>
      </c>
      <c r="E115" s="96">
        <v>267</v>
      </c>
      <c r="F115" s="96">
        <v>0</v>
      </c>
      <c r="G115" s="96">
        <v>267</v>
      </c>
      <c r="H115" s="96">
        <v>18.2</v>
      </c>
      <c r="I115" s="96">
        <v>6.8</v>
      </c>
      <c r="J115" s="97"/>
      <c r="K115" s="96">
        <v>0</v>
      </c>
      <c r="L115" s="111">
        <v>18.2</v>
      </c>
    </row>
    <row r="116" spans="1:12">
      <c r="A116" s="110">
        <v>113</v>
      </c>
      <c r="B116" s="93" t="s">
        <v>73</v>
      </c>
      <c r="C116" s="94" t="s">
        <v>92</v>
      </c>
      <c r="D116" s="96">
        <v>699.1</v>
      </c>
      <c r="E116" s="96">
        <v>699.1</v>
      </c>
      <c r="F116" s="96">
        <v>0</v>
      </c>
      <c r="G116" s="96">
        <v>699.1</v>
      </c>
      <c r="H116" s="96">
        <v>9.3000000000000007</v>
      </c>
      <c r="I116" s="96">
        <v>1.3</v>
      </c>
      <c r="J116" s="97"/>
      <c r="K116" s="96">
        <v>0</v>
      </c>
      <c r="L116" s="111">
        <v>9.3000000000000007</v>
      </c>
    </row>
    <row r="117" spans="1:12">
      <c r="A117" s="110">
        <v>114</v>
      </c>
      <c r="B117" s="93" t="s">
        <v>73</v>
      </c>
      <c r="C117" s="94" t="s">
        <v>93</v>
      </c>
      <c r="D117" s="96">
        <v>595.70000000000005</v>
      </c>
      <c r="E117" s="96">
        <v>595.70000000000005</v>
      </c>
      <c r="F117" s="96">
        <v>0</v>
      </c>
      <c r="G117" s="96">
        <v>595.70000000000005</v>
      </c>
      <c r="H117" s="96">
        <v>29.8</v>
      </c>
      <c r="I117" s="96">
        <v>5</v>
      </c>
      <c r="J117" s="97"/>
      <c r="K117" s="96">
        <v>0</v>
      </c>
      <c r="L117" s="111">
        <v>29.8</v>
      </c>
    </row>
    <row r="118" spans="1:12" ht="24">
      <c r="A118" s="110">
        <v>117</v>
      </c>
      <c r="B118" s="93" t="s">
        <v>73</v>
      </c>
      <c r="C118" s="94" t="s">
        <v>349</v>
      </c>
      <c r="D118" s="96">
        <v>861.9</v>
      </c>
      <c r="E118" s="96">
        <v>861.9</v>
      </c>
      <c r="F118" s="96">
        <v>0</v>
      </c>
      <c r="G118" s="96">
        <v>861.9</v>
      </c>
      <c r="H118" s="96">
        <v>64.599999999999994</v>
      </c>
      <c r="I118" s="96">
        <v>7.5</v>
      </c>
      <c r="J118" s="97"/>
      <c r="K118" s="96">
        <v>0</v>
      </c>
      <c r="L118" s="111">
        <v>64.599999999999994</v>
      </c>
    </row>
    <row r="119" spans="1:12">
      <c r="A119" s="110">
        <v>118</v>
      </c>
      <c r="B119" s="93" t="s">
        <v>73</v>
      </c>
      <c r="C119" s="94" t="s">
        <v>94</v>
      </c>
      <c r="D119" s="96">
        <v>402.2</v>
      </c>
      <c r="E119" s="96">
        <v>402.2</v>
      </c>
      <c r="F119" s="96">
        <v>0</v>
      </c>
      <c r="G119" s="96">
        <v>402.2</v>
      </c>
      <c r="H119" s="96">
        <v>20.399999999999999</v>
      </c>
      <c r="I119" s="96">
        <v>5.0999999999999996</v>
      </c>
      <c r="J119" s="97"/>
      <c r="K119" s="96">
        <v>0</v>
      </c>
      <c r="L119" s="111">
        <v>20.399999999999999</v>
      </c>
    </row>
    <row r="120" spans="1:12">
      <c r="A120" s="110">
        <v>122</v>
      </c>
      <c r="B120" s="93" t="s">
        <v>49</v>
      </c>
      <c r="C120" s="94" t="s">
        <v>602</v>
      </c>
      <c r="D120" s="96">
        <v>210.7</v>
      </c>
      <c r="E120" s="96">
        <v>210.7</v>
      </c>
      <c r="F120" s="96">
        <v>0</v>
      </c>
      <c r="G120" s="96">
        <v>210.7</v>
      </c>
      <c r="H120" s="96">
        <v>0</v>
      </c>
      <c r="I120" s="96">
        <v>0</v>
      </c>
      <c r="J120" s="97"/>
      <c r="K120" s="96">
        <v>0</v>
      </c>
      <c r="L120" s="111">
        <v>0</v>
      </c>
    </row>
    <row r="121" spans="1:12">
      <c r="A121" s="110">
        <v>123</v>
      </c>
      <c r="B121" s="93" t="s">
        <v>49</v>
      </c>
      <c r="C121" s="94" t="s">
        <v>95</v>
      </c>
      <c r="D121" s="96">
        <v>103.3</v>
      </c>
      <c r="E121" s="96">
        <v>103.3</v>
      </c>
      <c r="F121" s="96">
        <v>0</v>
      </c>
      <c r="G121" s="96">
        <v>103.3</v>
      </c>
      <c r="H121" s="96">
        <v>0</v>
      </c>
      <c r="I121" s="96">
        <v>0</v>
      </c>
      <c r="J121" s="97"/>
      <c r="K121" s="96">
        <v>0</v>
      </c>
      <c r="L121" s="111">
        <v>0</v>
      </c>
    </row>
    <row r="122" spans="1:12">
      <c r="A122" s="110">
        <v>124</v>
      </c>
      <c r="B122" s="93" t="s">
        <v>49</v>
      </c>
      <c r="C122" s="94" t="s">
        <v>96</v>
      </c>
      <c r="D122" s="95">
        <v>1049.2</v>
      </c>
      <c r="E122" s="95">
        <v>1049.2</v>
      </c>
      <c r="F122" s="96">
        <v>0</v>
      </c>
      <c r="G122" s="95">
        <v>1049.2</v>
      </c>
      <c r="H122" s="96">
        <v>109.4</v>
      </c>
      <c r="I122" s="96">
        <v>10.4</v>
      </c>
      <c r="J122" s="97"/>
      <c r="K122" s="96">
        <v>0</v>
      </c>
      <c r="L122" s="111">
        <v>109.4</v>
      </c>
    </row>
    <row r="123" spans="1:12">
      <c r="A123" s="110">
        <v>126</v>
      </c>
      <c r="B123" s="93" t="s">
        <v>87</v>
      </c>
      <c r="C123" s="94" t="s">
        <v>97</v>
      </c>
      <c r="D123" s="95">
        <v>1648</v>
      </c>
      <c r="E123" s="95">
        <v>1648</v>
      </c>
      <c r="F123" s="96">
        <v>0</v>
      </c>
      <c r="G123" s="95">
        <v>1648</v>
      </c>
      <c r="H123" s="96">
        <v>107.7</v>
      </c>
      <c r="I123" s="96">
        <v>6.5</v>
      </c>
      <c r="J123" s="97"/>
      <c r="K123" s="96">
        <v>0</v>
      </c>
      <c r="L123" s="111">
        <v>107.7</v>
      </c>
    </row>
    <row r="124" spans="1:12">
      <c r="A124" s="110">
        <v>127</v>
      </c>
      <c r="B124" s="93" t="s">
        <v>87</v>
      </c>
      <c r="C124" s="94" t="s">
        <v>98</v>
      </c>
      <c r="D124" s="95">
        <v>1389.5</v>
      </c>
      <c r="E124" s="95">
        <v>1389.5</v>
      </c>
      <c r="F124" s="96">
        <v>0</v>
      </c>
      <c r="G124" s="95">
        <v>1389.5</v>
      </c>
      <c r="H124" s="96">
        <v>187.5</v>
      </c>
      <c r="I124" s="96">
        <v>13.5</v>
      </c>
      <c r="J124" s="97"/>
      <c r="K124" s="96">
        <v>0</v>
      </c>
      <c r="L124" s="111">
        <v>187.5</v>
      </c>
    </row>
    <row r="125" spans="1:12">
      <c r="A125" s="110">
        <v>128</v>
      </c>
      <c r="B125" s="93" t="s">
        <v>87</v>
      </c>
      <c r="C125" s="94" t="s">
        <v>603</v>
      </c>
      <c r="D125" s="95">
        <v>2276.6999999999998</v>
      </c>
      <c r="E125" s="95">
        <v>2276.6999999999998</v>
      </c>
      <c r="F125" s="96">
        <v>0</v>
      </c>
      <c r="G125" s="95">
        <v>1321.2</v>
      </c>
      <c r="H125" s="95">
        <v>1072.5</v>
      </c>
      <c r="I125" s="96">
        <v>47.1</v>
      </c>
      <c r="J125" s="97"/>
      <c r="K125" s="96">
        <v>980.9</v>
      </c>
      <c r="L125" s="111">
        <v>91.6</v>
      </c>
    </row>
    <row r="126" spans="1:12">
      <c r="A126" s="110">
        <v>130</v>
      </c>
      <c r="B126" s="93" t="s">
        <v>87</v>
      </c>
      <c r="C126" s="94" t="s">
        <v>585</v>
      </c>
      <c r="D126" s="95">
        <v>1789</v>
      </c>
      <c r="E126" s="95">
        <v>1789</v>
      </c>
      <c r="F126" s="96">
        <v>0</v>
      </c>
      <c r="G126" s="95">
        <v>1507.3</v>
      </c>
      <c r="H126" s="96">
        <v>330.8</v>
      </c>
      <c r="I126" s="96">
        <v>18.5</v>
      </c>
      <c r="J126" s="92"/>
      <c r="K126" s="96">
        <v>0</v>
      </c>
      <c r="L126" s="111">
        <v>330.8</v>
      </c>
    </row>
    <row r="127" spans="1:12">
      <c r="A127" s="110">
        <v>132</v>
      </c>
      <c r="B127" s="93" t="s">
        <v>99</v>
      </c>
      <c r="C127" s="94" t="s">
        <v>100</v>
      </c>
      <c r="D127" s="95">
        <v>2128.8000000000002</v>
      </c>
      <c r="E127" s="95">
        <v>2128.8000000000002</v>
      </c>
      <c r="F127" s="96">
        <v>0</v>
      </c>
      <c r="G127" s="95">
        <v>2128.8000000000002</v>
      </c>
      <c r="H127" s="96">
        <v>851.5</v>
      </c>
      <c r="I127" s="96">
        <v>40</v>
      </c>
      <c r="J127" s="92"/>
      <c r="K127" s="96">
        <v>0</v>
      </c>
      <c r="L127" s="111">
        <v>851.5</v>
      </c>
    </row>
    <row r="128" spans="1:12">
      <c r="A128" s="110">
        <v>136</v>
      </c>
      <c r="B128" s="93" t="s">
        <v>45</v>
      </c>
      <c r="C128" s="94" t="s">
        <v>101</v>
      </c>
      <c r="D128" s="96">
        <v>132.6</v>
      </c>
      <c r="E128" s="96">
        <v>132.6</v>
      </c>
      <c r="F128" s="96">
        <v>0</v>
      </c>
      <c r="G128" s="96">
        <v>132.6</v>
      </c>
      <c r="H128" s="96">
        <v>0</v>
      </c>
      <c r="I128" s="96">
        <v>0</v>
      </c>
      <c r="J128" s="92"/>
      <c r="K128" s="96">
        <v>0</v>
      </c>
      <c r="L128" s="111">
        <v>0</v>
      </c>
    </row>
    <row r="129" spans="1:12">
      <c r="A129" s="110">
        <v>138</v>
      </c>
      <c r="B129" s="93" t="s">
        <v>49</v>
      </c>
      <c r="C129" s="94" t="s">
        <v>604</v>
      </c>
      <c r="D129" s="96">
        <v>174.7</v>
      </c>
      <c r="E129" s="96">
        <v>174.7</v>
      </c>
      <c r="F129" s="96">
        <v>0</v>
      </c>
      <c r="G129" s="96">
        <v>174.7</v>
      </c>
      <c r="H129" s="96">
        <v>8.6999999999999993</v>
      </c>
      <c r="I129" s="96">
        <v>5</v>
      </c>
      <c r="J129" s="92"/>
      <c r="K129" s="96">
        <v>0</v>
      </c>
      <c r="L129" s="111">
        <v>8.6999999999999993</v>
      </c>
    </row>
    <row r="130" spans="1:12">
      <c r="A130" s="110">
        <v>139</v>
      </c>
      <c r="B130" s="93" t="s">
        <v>49</v>
      </c>
      <c r="C130" s="94" t="s">
        <v>102</v>
      </c>
      <c r="D130" s="96">
        <v>313.39999999999998</v>
      </c>
      <c r="E130" s="96">
        <v>233.4</v>
      </c>
      <c r="F130" s="96">
        <v>-25.5</v>
      </c>
      <c r="G130" s="96">
        <v>233.4</v>
      </c>
      <c r="H130" s="96">
        <v>55.6</v>
      </c>
      <c r="I130" s="96">
        <v>23.8</v>
      </c>
      <c r="J130" s="92"/>
      <c r="K130" s="96">
        <v>0</v>
      </c>
      <c r="L130" s="111">
        <v>55.6</v>
      </c>
    </row>
    <row r="131" spans="1:12" ht="13.5">
      <c r="A131" s="110">
        <v>140</v>
      </c>
      <c r="B131" s="93" t="s">
        <v>49</v>
      </c>
      <c r="C131" s="94" t="s">
        <v>703</v>
      </c>
      <c r="D131" s="96">
        <v>608.1</v>
      </c>
      <c r="E131" s="96">
        <v>608.1</v>
      </c>
      <c r="F131" s="96">
        <v>0</v>
      </c>
      <c r="G131" s="96">
        <v>608.4</v>
      </c>
      <c r="H131" s="96">
        <v>484.8</v>
      </c>
      <c r="I131" s="96">
        <v>79.7</v>
      </c>
      <c r="J131" s="92"/>
      <c r="K131" s="96">
        <v>353.1</v>
      </c>
      <c r="L131" s="111">
        <v>131.6</v>
      </c>
    </row>
    <row r="132" spans="1:12">
      <c r="A132" s="110">
        <v>141</v>
      </c>
      <c r="B132" s="93" t="s">
        <v>49</v>
      </c>
      <c r="C132" s="94" t="s">
        <v>103</v>
      </c>
      <c r="D132" s="96">
        <v>226.7</v>
      </c>
      <c r="E132" s="96">
        <v>226.7</v>
      </c>
      <c r="F132" s="96">
        <v>0</v>
      </c>
      <c r="G132" s="96">
        <v>226.7</v>
      </c>
      <c r="H132" s="96">
        <v>34</v>
      </c>
      <c r="I132" s="96">
        <v>15</v>
      </c>
      <c r="J132" s="92"/>
      <c r="K132" s="96">
        <v>0</v>
      </c>
      <c r="L132" s="111">
        <v>34</v>
      </c>
    </row>
    <row r="133" spans="1:12">
      <c r="A133" s="110">
        <v>142</v>
      </c>
      <c r="B133" s="93" t="s">
        <v>87</v>
      </c>
      <c r="C133" s="94" t="s">
        <v>590</v>
      </c>
      <c r="D133" s="95">
        <v>1611.8</v>
      </c>
      <c r="E133" s="96">
        <v>812.8</v>
      </c>
      <c r="F133" s="96">
        <v>-49.6</v>
      </c>
      <c r="G133" s="96">
        <v>812.8</v>
      </c>
      <c r="H133" s="96">
        <v>161</v>
      </c>
      <c r="I133" s="96">
        <v>19.8</v>
      </c>
      <c r="J133" s="92"/>
      <c r="K133" s="96">
        <v>0</v>
      </c>
      <c r="L133" s="111">
        <v>161</v>
      </c>
    </row>
    <row r="134" spans="1:12">
      <c r="A134" s="110">
        <v>143</v>
      </c>
      <c r="B134" s="93" t="s">
        <v>87</v>
      </c>
      <c r="C134" s="94" t="s">
        <v>104</v>
      </c>
      <c r="D134" s="95">
        <v>1570.5</v>
      </c>
      <c r="E134" s="95">
        <v>1570.5</v>
      </c>
      <c r="F134" s="96">
        <v>0</v>
      </c>
      <c r="G134" s="95">
        <v>1570.5</v>
      </c>
      <c r="H134" s="96">
        <v>209.4</v>
      </c>
      <c r="I134" s="96">
        <v>13.3</v>
      </c>
      <c r="J134" s="92"/>
      <c r="K134" s="96">
        <v>0</v>
      </c>
      <c r="L134" s="111">
        <v>209.4</v>
      </c>
    </row>
    <row r="135" spans="1:12">
      <c r="A135" s="110">
        <v>144</v>
      </c>
      <c r="B135" s="93" t="s">
        <v>87</v>
      </c>
      <c r="C135" s="94" t="s">
        <v>125</v>
      </c>
      <c r="D135" s="95">
        <v>1078.5</v>
      </c>
      <c r="E135" s="95">
        <v>1078.5</v>
      </c>
      <c r="F135" s="96">
        <v>0</v>
      </c>
      <c r="G135" s="95">
        <v>1078.5</v>
      </c>
      <c r="H135" s="96">
        <v>56.4</v>
      </c>
      <c r="I135" s="96">
        <v>5.2</v>
      </c>
      <c r="J135" s="92"/>
      <c r="K135" s="96">
        <v>0</v>
      </c>
      <c r="L135" s="111">
        <v>56.4</v>
      </c>
    </row>
    <row r="136" spans="1:12" ht="13.5">
      <c r="A136" s="110">
        <v>146</v>
      </c>
      <c r="B136" s="93" t="s">
        <v>58</v>
      </c>
      <c r="C136" s="94" t="s">
        <v>704</v>
      </c>
      <c r="D136" s="95">
        <v>24375.3</v>
      </c>
      <c r="E136" s="95">
        <v>24375.3</v>
      </c>
      <c r="F136" s="96">
        <v>0</v>
      </c>
      <c r="G136" s="95">
        <v>24375.3</v>
      </c>
      <c r="H136" s="95">
        <v>20666.8</v>
      </c>
      <c r="I136" s="96">
        <v>84.8</v>
      </c>
      <c r="J136" s="92"/>
      <c r="K136" s="96">
        <v>0</v>
      </c>
      <c r="L136" s="112">
        <v>20666.8</v>
      </c>
    </row>
    <row r="137" spans="1:12">
      <c r="A137" s="110">
        <v>147</v>
      </c>
      <c r="B137" s="93" t="s">
        <v>105</v>
      </c>
      <c r="C137" s="94" t="s">
        <v>296</v>
      </c>
      <c r="D137" s="95">
        <v>3398.9</v>
      </c>
      <c r="E137" s="95">
        <v>3398.9</v>
      </c>
      <c r="F137" s="96">
        <v>0</v>
      </c>
      <c r="G137" s="95">
        <v>3398.9</v>
      </c>
      <c r="H137" s="95">
        <v>1019.7</v>
      </c>
      <c r="I137" s="96">
        <v>30</v>
      </c>
      <c r="J137" s="92"/>
      <c r="K137" s="96">
        <v>0</v>
      </c>
      <c r="L137" s="112">
        <v>1019.7</v>
      </c>
    </row>
    <row r="138" spans="1:12">
      <c r="A138" s="110">
        <v>148</v>
      </c>
      <c r="B138" s="93" t="s">
        <v>106</v>
      </c>
      <c r="C138" s="94" t="s">
        <v>107</v>
      </c>
      <c r="D138" s="96">
        <v>538.70000000000005</v>
      </c>
      <c r="E138" s="96">
        <v>538.70000000000005</v>
      </c>
      <c r="F138" s="96">
        <v>0</v>
      </c>
      <c r="G138" s="96">
        <v>538.70000000000005</v>
      </c>
      <c r="H138" s="96">
        <v>14.2</v>
      </c>
      <c r="I138" s="96">
        <v>2.6</v>
      </c>
      <c r="J138" s="92"/>
      <c r="K138" s="96">
        <v>0</v>
      </c>
      <c r="L138" s="111">
        <v>14.2</v>
      </c>
    </row>
    <row r="139" spans="1:12">
      <c r="A139" s="110">
        <v>149</v>
      </c>
      <c r="B139" s="93" t="s">
        <v>106</v>
      </c>
      <c r="C139" s="94" t="s">
        <v>297</v>
      </c>
      <c r="D139" s="96">
        <v>873.1</v>
      </c>
      <c r="E139" s="96">
        <v>873.1</v>
      </c>
      <c r="F139" s="96">
        <v>0</v>
      </c>
      <c r="G139" s="96">
        <v>873.1</v>
      </c>
      <c r="H139" s="96">
        <v>46</v>
      </c>
      <c r="I139" s="96">
        <v>5.3</v>
      </c>
      <c r="J139" s="92"/>
      <c r="K139" s="96">
        <v>0</v>
      </c>
      <c r="L139" s="111">
        <v>46</v>
      </c>
    </row>
    <row r="140" spans="1:12">
      <c r="A140" s="110">
        <v>150</v>
      </c>
      <c r="B140" s="93" t="s">
        <v>106</v>
      </c>
      <c r="C140" s="94" t="s">
        <v>298</v>
      </c>
      <c r="D140" s="96">
        <v>924.5</v>
      </c>
      <c r="E140" s="96">
        <v>924.5</v>
      </c>
      <c r="F140" s="96">
        <v>0</v>
      </c>
      <c r="G140" s="96">
        <v>924.5</v>
      </c>
      <c r="H140" s="96">
        <v>105.1</v>
      </c>
      <c r="I140" s="96">
        <v>11.4</v>
      </c>
      <c r="J140" s="92"/>
      <c r="K140" s="96">
        <v>0</v>
      </c>
      <c r="L140" s="111">
        <v>105.1</v>
      </c>
    </row>
    <row r="141" spans="1:12">
      <c r="A141" s="110">
        <v>151</v>
      </c>
      <c r="B141" s="93" t="s">
        <v>49</v>
      </c>
      <c r="C141" s="94" t="s">
        <v>447</v>
      </c>
      <c r="D141" s="96">
        <v>435.3</v>
      </c>
      <c r="E141" s="96">
        <v>302.39999999999998</v>
      </c>
      <c r="F141" s="96">
        <v>-30.5</v>
      </c>
      <c r="G141" s="96">
        <v>302.39999999999998</v>
      </c>
      <c r="H141" s="96">
        <v>171.4</v>
      </c>
      <c r="I141" s="96">
        <v>56.7</v>
      </c>
      <c r="J141" s="92"/>
      <c r="K141" s="96">
        <v>0</v>
      </c>
      <c r="L141" s="111">
        <v>171.4</v>
      </c>
    </row>
    <row r="142" spans="1:12">
      <c r="A142" s="110">
        <v>152</v>
      </c>
      <c r="B142" s="93" t="s">
        <v>49</v>
      </c>
      <c r="C142" s="94" t="s">
        <v>108</v>
      </c>
      <c r="D142" s="95">
        <v>1183.5</v>
      </c>
      <c r="E142" s="95">
        <v>1183.5</v>
      </c>
      <c r="F142" s="96">
        <v>0</v>
      </c>
      <c r="G142" s="95">
        <v>1183.5</v>
      </c>
      <c r="H142" s="96">
        <v>409.4</v>
      </c>
      <c r="I142" s="96">
        <v>34.6</v>
      </c>
      <c r="J142" s="92"/>
      <c r="K142" s="96">
        <v>0</v>
      </c>
      <c r="L142" s="111">
        <v>409.4</v>
      </c>
    </row>
    <row r="143" spans="1:12">
      <c r="A143" s="110">
        <v>156</v>
      </c>
      <c r="B143" s="93" t="s">
        <v>73</v>
      </c>
      <c r="C143" s="94" t="s">
        <v>109</v>
      </c>
      <c r="D143" s="96">
        <v>329.5</v>
      </c>
      <c r="E143" s="96">
        <v>329.5</v>
      </c>
      <c r="F143" s="96">
        <v>0</v>
      </c>
      <c r="G143" s="96">
        <v>329.5</v>
      </c>
      <c r="H143" s="96">
        <v>98.4</v>
      </c>
      <c r="I143" s="96">
        <v>29.9</v>
      </c>
      <c r="J143" s="92"/>
      <c r="K143" s="96">
        <v>0</v>
      </c>
      <c r="L143" s="111">
        <v>98.4</v>
      </c>
    </row>
    <row r="144" spans="1:12">
      <c r="A144" s="110">
        <v>157</v>
      </c>
      <c r="B144" s="93" t="s">
        <v>73</v>
      </c>
      <c r="C144" s="94" t="s">
        <v>126</v>
      </c>
      <c r="D144" s="95">
        <v>2967.2</v>
      </c>
      <c r="E144" s="95">
        <v>2967.2</v>
      </c>
      <c r="F144" s="96">
        <v>0</v>
      </c>
      <c r="G144" s="95">
        <v>2967.2</v>
      </c>
      <c r="H144" s="95">
        <v>1133</v>
      </c>
      <c r="I144" s="96">
        <v>38.200000000000003</v>
      </c>
      <c r="J144" s="92"/>
      <c r="K144" s="96">
        <v>0</v>
      </c>
      <c r="L144" s="112">
        <v>1133</v>
      </c>
    </row>
    <row r="145" spans="1:12">
      <c r="A145" s="110">
        <v>158</v>
      </c>
      <c r="B145" s="93" t="s">
        <v>73</v>
      </c>
      <c r="C145" s="94" t="s">
        <v>299</v>
      </c>
      <c r="D145" s="96">
        <v>257.10000000000002</v>
      </c>
      <c r="E145" s="96">
        <v>257.10000000000002</v>
      </c>
      <c r="F145" s="96">
        <v>0</v>
      </c>
      <c r="G145" s="96">
        <v>257.10000000000002</v>
      </c>
      <c r="H145" s="96">
        <v>0</v>
      </c>
      <c r="I145" s="96">
        <v>0</v>
      </c>
      <c r="J145" s="92"/>
      <c r="K145" s="96">
        <v>0</v>
      </c>
      <c r="L145" s="111">
        <v>0</v>
      </c>
    </row>
    <row r="146" spans="1:12">
      <c r="A146" s="110">
        <v>159</v>
      </c>
      <c r="B146" s="93" t="s">
        <v>73</v>
      </c>
      <c r="C146" s="94" t="s">
        <v>110</v>
      </c>
      <c r="D146" s="96">
        <v>87.7</v>
      </c>
      <c r="E146" s="96">
        <v>87.7</v>
      </c>
      <c r="F146" s="96">
        <v>0</v>
      </c>
      <c r="G146" s="96">
        <v>87.7</v>
      </c>
      <c r="H146" s="96">
        <v>0</v>
      </c>
      <c r="I146" s="96">
        <v>0</v>
      </c>
      <c r="J146" s="92"/>
      <c r="K146" s="96">
        <v>0</v>
      </c>
      <c r="L146" s="111">
        <v>0</v>
      </c>
    </row>
    <row r="147" spans="1:12">
      <c r="A147" s="110">
        <v>160</v>
      </c>
      <c r="B147" s="93" t="s">
        <v>73</v>
      </c>
      <c r="C147" s="94" t="s">
        <v>605</v>
      </c>
      <c r="D147" s="96">
        <v>21.2</v>
      </c>
      <c r="E147" s="96">
        <v>21.2</v>
      </c>
      <c r="F147" s="96">
        <v>0</v>
      </c>
      <c r="G147" s="96">
        <v>21.2</v>
      </c>
      <c r="H147" s="96">
        <v>0</v>
      </c>
      <c r="I147" s="96">
        <v>0</v>
      </c>
      <c r="J147" s="92"/>
      <c r="K147" s="96">
        <v>0</v>
      </c>
      <c r="L147" s="111">
        <v>0</v>
      </c>
    </row>
    <row r="148" spans="1:12">
      <c r="A148" s="110">
        <v>161</v>
      </c>
      <c r="B148" s="93" t="s">
        <v>73</v>
      </c>
      <c r="C148" s="94" t="s">
        <v>111</v>
      </c>
      <c r="D148" s="96">
        <v>82.4</v>
      </c>
      <c r="E148" s="96">
        <v>82.4</v>
      </c>
      <c r="F148" s="96">
        <v>0</v>
      </c>
      <c r="G148" s="96">
        <v>82.4</v>
      </c>
      <c r="H148" s="96">
        <v>10.3</v>
      </c>
      <c r="I148" s="96">
        <v>12.5</v>
      </c>
      <c r="J148" s="92"/>
      <c r="K148" s="96">
        <v>0</v>
      </c>
      <c r="L148" s="111">
        <v>10.3</v>
      </c>
    </row>
    <row r="149" spans="1:12">
      <c r="A149" s="110">
        <v>162</v>
      </c>
      <c r="B149" s="93" t="s">
        <v>73</v>
      </c>
      <c r="C149" s="94" t="s">
        <v>593</v>
      </c>
      <c r="D149" s="96">
        <v>37</v>
      </c>
      <c r="E149" s="96">
        <v>37</v>
      </c>
      <c r="F149" s="96">
        <v>0</v>
      </c>
      <c r="G149" s="96">
        <v>37</v>
      </c>
      <c r="H149" s="96">
        <v>7.4</v>
      </c>
      <c r="I149" s="96">
        <v>20</v>
      </c>
      <c r="J149" s="92"/>
      <c r="K149" s="96">
        <v>0</v>
      </c>
      <c r="L149" s="111">
        <v>7.4</v>
      </c>
    </row>
    <row r="150" spans="1:12">
      <c r="A150" s="110">
        <v>163</v>
      </c>
      <c r="B150" s="93" t="s">
        <v>49</v>
      </c>
      <c r="C150" s="94" t="s">
        <v>350</v>
      </c>
      <c r="D150" s="96">
        <v>305</v>
      </c>
      <c r="E150" s="96">
        <v>305</v>
      </c>
      <c r="F150" s="96">
        <v>0</v>
      </c>
      <c r="G150" s="96">
        <v>305</v>
      </c>
      <c r="H150" s="96">
        <v>0</v>
      </c>
      <c r="I150" s="96">
        <v>0</v>
      </c>
      <c r="J150" s="92"/>
      <c r="K150" s="96">
        <v>0</v>
      </c>
      <c r="L150" s="111">
        <v>0</v>
      </c>
    </row>
    <row r="151" spans="1:12" ht="13.5">
      <c r="A151" s="110">
        <v>164</v>
      </c>
      <c r="B151" s="93" t="s">
        <v>49</v>
      </c>
      <c r="C151" s="94" t="s">
        <v>705</v>
      </c>
      <c r="D151" s="95">
        <v>1299.3</v>
      </c>
      <c r="E151" s="95">
        <v>1299.3</v>
      </c>
      <c r="F151" s="96">
        <v>0</v>
      </c>
      <c r="G151" s="95">
        <v>1298.7</v>
      </c>
      <c r="H151" s="96">
        <v>961.1</v>
      </c>
      <c r="I151" s="96">
        <v>74</v>
      </c>
      <c r="J151" s="92"/>
      <c r="K151" s="96">
        <v>538</v>
      </c>
      <c r="L151" s="111">
        <v>423.1</v>
      </c>
    </row>
    <row r="152" spans="1:12">
      <c r="A152" s="110">
        <v>165</v>
      </c>
      <c r="B152" s="93" t="s">
        <v>45</v>
      </c>
      <c r="C152" s="94" t="s">
        <v>606</v>
      </c>
      <c r="D152" s="96">
        <v>113.7</v>
      </c>
      <c r="E152" s="96">
        <v>113.7</v>
      </c>
      <c r="F152" s="96">
        <v>0</v>
      </c>
      <c r="G152" s="96">
        <v>113.7</v>
      </c>
      <c r="H152" s="96">
        <v>17</v>
      </c>
      <c r="I152" s="96">
        <v>15</v>
      </c>
      <c r="J152" s="92"/>
      <c r="K152" s="96">
        <v>0</v>
      </c>
      <c r="L152" s="111">
        <v>17</v>
      </c>
    </row>
    <row r="153" spans="1:12" ht="24">
      <c r="A153" s="110">
        <v>166</v>
      </c>
      <c r="B153" s="93" t="s">
        <v>87</v>
      </c>
      <c r="C153" s="94" t="s">
        <v>127</v>
      </c>
      <c r="D153" s="95">
        <v>1183</v>
      </c>
      <c r="E153" s="95">
        <v>1183</v>
      </c>
      <c r="F153" s="96">
        <v>0</v>
      </c>
      <c r="G153" s="95">
        <v>1183</v>
      </c>
      <c r="H153" s="96">
        <v>313.89999999999998</v>
      </c>
      <c r="I153" s="96">
        <v>26.5</v>
      </c>
      <c r="J153" s="92"/>
      <c r="K153" s="96">
        <v>0</v>
      </c>
      <c r="L153" s="111">
        <v>313.89999999999998</v>
      </c>
    </row>
    <row r="154" spans="1:12">
      <c r="A154" s="110">
        <v>167</v>
      </c>
      <c r="B154" s="93" t="s">
        <v>35</v>
      </c>
      <c r="C154" s="94" t="s">
        <v>128</v>
      </c>
      <c r="D154" s="95">
        <v>2811</v>
      </c>
      <c r="E154" s="95">
        <v>2811</v>
      </c>
      <c r="F154" s="96">
        <v>0</v>
      </c>
      <c r="G154" s="95">
        <v>2811</v>
      </c>
      <c r="H154" s="95">
        <v>1592.9</v>
      </c>
      <c r="I154" s="96">
        <v>56.7</v>
      </c>
      <c r="J154" s="92"/>
      <c r="K154" s="96">
        <v>0</v>
      </c>
      <c r="L154" s="112">
        <v>1592.9</v>
      </c>
    </row>
    <row r="155" spans="1:12">
      <c r="A155" s="110">
        <v>168</v>
      </c>
      <c r="B155" s="93" t="s">
        <v>87</v>
      </c>
      <c r="C155" s="94" t="s">
        <v>309</v>
      </c>
      <c r="D155" s="96">
        <v>638.9</v>
      </c>
      <c r="E155" s="96">
        <v>638.9</v>
      </c>
      <c r="F155" s="96">
        <v>0</v>
      </c>
      <c r="G155" s="96">
        <v>638.9</v>
      </c>
      <c r="H155" s="96">
        <v>63.9</v>
      </c>
      <c r="I155" s="96">
        <v>10</v>
      </c>
      <c r="J155" s="92"/>
      <c r="K155" s="96">
        <v>0</v>
      </c>
      <c r="L155" s="111">
        <v>63.9</v>
      </c>
    </row>
    <row r="156" spans="1:12">
      <c r="A156" s="110">
        <v>170</v>
      </c>
      <c r="B156" s="93" t="s">
        <v>45</v>
      </c>
      <c r="C156" s="94" t="s">
        <v>417</v>
      </c>
      <c r="D156" s="95">
        <v>1557.5</v>
      </c>
      <c r="E156" s="95">
        <v>1557.5</v>
      </c>
      <c r="F156" s="96">
        <v>0</v>
      </c>
      <c r="G156" s="95">
        <v>1557.5</v>
      </c>
      <c r="H156" s="96">
        <v>871.6</v>
      </c>
      <c r="I156" s="96">
        <v>56</v>
      </c>
      <c r="J156" s="92"/>
      <c r="K156" s="96">
        <v>0</v>
      </c>
      <c r="L156" s="111">
        <v>871.6</v>
      </c>
    </row>
    <row r="157" spans="1:12" ht="13.5">
      <c r="A157" s="110">
        <v>171</v>
      </c>
      <c r="B157" s="93" t="s">
        <v>35</v>
      </c>
      <c r="C157" s="94" t="s">
        <v>706</v>
      </c>
      <c r="D157" s="95">
        <v>11541</v>
      </c>
      <c r="E157" s="95">
        <v>11134.6</v>
      </c>
      <c r="F157" s="96">
        <v>-3.5</v>
      </c>
      <c r="G157" s="95">
        <v>11574.6</v>
      </c>
      <c r="H157" s="95">
        <v>11134.6</v>
      </c>
      <c r="I157" s="96">
        <v>100</v>
      </c>
      <c r="J157" s="92"/>
      <c r="K157" s="95">
        <v>11134.6</v>
      </c>
      <c r="L157" s="111">
        <v>0</v>
      </c>
    </row>
    <row r="158" spans="1:12">
      <c r="A158" s="110">
        <v>176</v>
      </c>
      <c r="B158" s="93" t="s">
        <v>45</v>
      </c>
      <c r="C158" s="94" t="s">
        <v>351</v>
      </c>
      <c r="D158" s="95">
        <v>1170</v>
      </c>
      <c r="E158" s="96">
        <v>701.7</v>
      </c>
      <c r="F158" s="96">
        <v>-40</v>
      </c>
      <c r="G158" s="96">
        <v>701.7</v>
      </c>
      <c r="H158" s="96">
        <v>440</v>
      </c>
      <c r="I158" s="96">
        <v>62.7</v>
      </c>
      <c r="J158" s="92"/>
      <c r="K158" s="96">
        <v>0</v>
      </c>
      <c r="L158" s="111">
        <v>440</v>
      </c>
    </row>
    <row r="159" spans="1:12">
      <c r="A159" s="110">
        <v>177</v>
      </c>
      <c r="B159" s="93" t="s">
        <v>45</v>
      </c>
      <c r="C159" s="94" t="s">
        <v>129</v>
      </c>
      <c r="D159" s="96">
        <v>24.1</v>
      </c>
      <c r="E159" s="96">
        <v>24.1</v>
      </c>
      <c r="F159" s="96">
        <v>0</v>
      </c>
      <c r="G159" s="96">
        <v>24.1</v>
      </c>
      <c r="H159" s="96">
        <v>8.4</v>
      </c>
      <c r="I159" s="96">
        <v>35</v>
      </c>
      <c r="J159" s="92"/>
      <c r="K159" s="96">
        <v>0</v>
      </c>
      <c r="L159" s="111">
        <v>8.4</v>
      </c>
    </row>
    <row r="160" spans="1:12">
      <c r="A160" s="110">
        <v>181</v>
      </c>
      <c r="B160" s="93" t="s">
        <v>73</v>
      </c>
      <c r="C160" s="94" t="s">
        <v>418</v>
      </c>
      <c r="D160" s="95">
        <v>12569</v>
      </c>
      <c r="E160" s="95">
        <v>12569</v>
      </c>
      <c r="F160" s="96">
        <v>0</v>
      </c>
      <c r="G160" s="95">
        <v>12569</v>
      </c>
      <c r="H160" s="95">
        <v>6781.4</v>
      </c>
      <c r="I160" s="96">
        <v>54</v>
      </c>
      <c r="J160" s="92"/>
      <c r="K160" s="96">
        <v>0</v>
      </c>
      <c r="L160" s="112">
        <v>6781.4</v>
      </c>
    </row>
    <row r="161" spans="1:12">
      <c r="A161" s="110">
        <v>182</v>
      </c>
      <c r="B161" s="93" t="s">
        <v>73</v>
      </c>
      <c r="C161" s="94" t="s">
        <v>112</v>
      </c>
      <c r="D161" s="96">
        <v>623</v>
      </c>
      <c r="E161" s="96">
        <v>623</v>
      </c>
      <c r="F161" s="96">
        <v>0</v>
      </c>
      <c r="G161" s="96">
        <v>623</v>
      </c>
      <c r="H161" s="96">
        <v>95.9</v>
      </c>
      <c r="I161" s="96">
        <v>15.4</v>
      </c>
      <c r="J161" s="92"/>
      <c r="K161" s="96">
        <v>0</v>
      </c>
      <c r="L161" s="111">
        <v>95.9</v>
      </c>
    </row>
    <row r="162" spans="1:12">
      <c r="A162" s="110">
        <v>183</v>
      </c>
      <c r="B162" s="93" t="s">
        <v>73</v>
      </c>
      <c r="C162" s="94" t="s">
        <v>113</v>
      </c>
      <c r="D162" s="96">
        <v>112.2</v>
      </c>
      <c r="E162" s="96">
        <v>112.2</v>
      </c>
      <c r="F162" s="96">
        <v>0</v>
      </c>
      <c r="G162" s="96">
        <v>112.2</v>
      </c>
      <c r="H162" s="96">
        <v>22.4</v>
      </c>
      <c r="I162" s="96">
        <v>20</v>
      </c>
      <c r="J162" s="92"/>
      <c r="K162" s="96">
        <v>0</v>
      </c>
      <c r="L162" s="111">
        <v>22.4</v>
      </c>
    </row>
    <row r="163" spans="1:12">
      <c r="A163" s="110">
        <v>185</v>
      </c>
      <c r="B163" s="93" t="s">
        <v>49</v>
      </c>
      <c r="C163" s="94" t="s">
        <v>352</v>
      </c>
      <c r="D163" s="96">
        <v>591.20000000000005</v>
      </c>
      <c r="E163" s="96">
        <v>452.4</v>
      </c>
      <c r="F163" s="96">
        <v>-23.5</v>
      </c>
      <c r="G163" s="96">
        <v>452.4</v>
      </c>
      <c r="H163" s="96">
        <v>274</v>
      </c>
      <c r="I163" s="96">
        <v>60.6</v>
      </c>
      <c r="J163" s="92"/>
      <c r="K163" s="96">
        <v>0</v>
      </c>
      <c r="L163" s="111">
        <v>274</v>
      </c>
    </row>
    <row r="164" spans="1:12">
      <c r="A164" s="110">
        <v>188</v>
      </c>
      <c r="B164" s="93" t="s">
        <v>49</v>
      </c>
      <c r="C164" s="94" t="s">
        <v>547</v>
      </c>
      <c r="D164" s="95">
        <v>5513.5</v>
      </c>
      <c r="E164" s="95">
        <v>5486.1</v>
      </c>
      <c r="F164" s="96">
        <v>-0.5</v>
      </c>
      <c r="G164" s="95">
        <v>4248</v>
      </c>
      <c r="H164" s="95">
        <v>3885.1</v>
      </c>
      <c r="I164" s="96">
        <v>70.8</v>
      </c>
      <c r="J164" s="92"/>
      <c r="K164" s="95">
        <v>2059</v>
      </c>
      <c r="L164" s="112">
        <v>1826</v>
      </c>
    </row>
    <row r="165" spans="1:12">
      <c r="A165" s="110">
        <v>189</v>
      </c>
      <c r="B165" s="93" t="s">
        <v>49</v>
      </c>
      <c r="C165" s="94" t="s">
        <v>415</v>
      </c>
      <c r="D165" s="96">
        <v>312.8</v>
      </c>
      <c r="E165" s="96">
        <v>312.89999999999998</v>
      </c>
      <c r="F165" s="96">
        <v>0</v>
      </c>
      <c r="G165" s="96">
        <v>312.89999999999998</v>
      </c>
      <c r="H165" s="96">
        <v>166.3</v>
      </c>
      <c r="I165" s="96">
        <v>53.2</v>
      </c>
      <c r="J165" s="92"/>
      <c r="K165" s="96">
        <v>0</v>
      </c>
      <c r="L165" s="111">
        <v>166.3</v>
      </c>
    </row>
    <row r="166" spans="1:12" ht="13.5">
      <c r="A166" s="110">
        <v>190</v>
      </c>
      <c r="B166" s="93" t="s">
        <v>49</v>
      </c>
      <c r="C166" s="94" t="s">
        <v>707</v>
      </c>
      <c r="D166" s="95">
        <v>1367.5</v>
      </c>
      <c r="E166" s="95">
        <v>1367.5</v>
      </c>
      <c r="F166" s="96">
        <v>0</v>
      </c>
      <c r="G166" s="95">
        <v>1367</v>
      </c>
      <c r="H166" s="96">
        <v>982.9</v>
      </c>
      <c r="I166" s="96">
        <v>71.900000000000006</v>
      </c>
      <c r="J166" s="92"/>
      <c r="K166" s="96">
        <v>553.29999999999995</v>
      </c>
      <c r="L166" s="111">
        <v>429.5</v>
      </c>
    </row>
    <row r="167" spans="1:12">
      <c r="A167" s="110">
        <v>191</v>
      </c>
      <c r="B167" s="93" t="s">
        <v>49</v>
      </c>
      <c r="C167" s="94" t="s">
        <v>420</v>
      </c>
      <c r="D167" s="96">
        <v>106.7</v>
      </c>
      <c r="E167" s="96">
        <v>106.7</v>
      </c>
      <c r="F167" s="96">
        <v>0</v>
      </c>
      <c r="G167" s="96">
        <v>106.7</v>
      </c>
      <c r="H167" s="96">
        <v>52.3</v>
      </c>
      <c r="I167" s="96">
        <v>49</v>
      </c>
      <c r="J167" s="92"/>
      <c r="K167" s="96">
        <v>0</v>
      </c>
      <c r="L167" s="111">
        <v>52.3</v>
      </c>
    </row>
    <row r="168" spans="1:12">
      <c r="A168" s="110">
        <v>192</v>
      </c>
      <c r="B168" s="93" t="s">
        <v>49</v>
      </c>
      <c r="C168" s="94" t="s">
        <v>548</v>
      </c>
      <c r="D168" s="95">
        <v>1236.2</v>
      </c>
      <c r="E168" s="96">
        <v>753.8</v>
      </c>
      <c r="F168" s="96">
        <v>-39</v>
      </c>
      <c r="G168" s="96">
        <v>753.8</v>
      </c>
      <c r="H168" s="96">
        <v>366.7</v>
      </c>
      <c r="I168" s="96">
        <v>48.7</v>
      </c>
      <c r="J168" s="92"/>
      <c r="K168" s="96">
        <v>0</v>
      </c>
      <c r="L168" s="111">
        <v>366.7</v>
      </c>
    </row>
    <row r="169" spans="1:12">
      <c r="A169" s="110">
        <v>193</v>
      </c>
      <c r="B169" s="93" t="s">
        <v>49</v>
      </c>
      <c r="C169" s="94" t="s">
        <v>114</v>
      </c>
      <c r="D169" s="96">
        <v>74.2</v>
      </c>
      <c r="E169" s="96">
        <v>74.2</v>
      </c>
      <c r="F169" s="96">
        <v>0</v>
      </c>
      <c r="G169" s="96">
        <v>74.2</v>
      </c>
      <c r="H169" s="96">
        <v>29.7</v>
      </c>
      <c r="I169" s="96">
        <v>40</v>
      </c>
      <c r="J169" s="92"/>
      <c r="K169" s="96">
        <v>0</v>
      </c>
      <c r="L169" s="111">
        <v>29.7</v>
      </c>
    </row>
    <row r="170" spans="1:12">
      <c r="A170" s="110">
        <v>194</v>
      </c>
      <c r="B170" s="93" t="s">
        <v>49</v>
      </c>
      <c r="C170" s="94" t="s">
        <v>586</v>
      </c>
      <c r="D170" s="95">
        <v>1335.8</v>
      </c>
      <c r="E170" s="96">
        <v>764.7</v>
      </c>
      <c r="F170" s="96">
        <v>-42.8</v>
      </c>
      <c r="G170" s="96">
        <v>764.7</v>
      </c>
      <c r="H170" s="96">
        <v>410.9</v>
      </c>
      <c r="I170" s="96">
        <v>53.7</v>
      </c>
      <c r="J170" s="92"/>
      <c r="K170" s="96">
        <v>0</v>
      </c>
      <c r="L170" s="111">
        <v>410.9</v>
      </c>
    </row>
    <row r="171" spans="1:12">
      <c r="A171" s="110">
        <v>195</v>
      </c>
      <c r="B171" s="93" t="s">
        <v>49</v>
      </c>
      <c r="C171" s="94" t="s">
        <v>353</v>
      </c>
      <c r="D171" s="95">
        <v>2860.6</v>
      </c>
      <c r="E171" s="95">
        <v>1886.7</v>
      </c>
      <c r="F171" s="96">
        <v>-34</v>
      </c>
      <c r="G171" s="95">
        <v>1886.7</v>
      </c>
      <c r="H171" s="96">
        <v>820.1</v>
      </c>
      <c r="I171" s="96">
        <v>43.5</v>
      </c>
      <c r="J171" s="92"/>
      <c r="K171" s="96">
        <v>0</v>
      </c>
      <c r="L171" s="111">
        <v>820.1</v>
      </c>
    </row>
    <row r="172" spans="1:12">
      <c r="A172" s="110">
        <v>197</v>
      </c>
      <c r="B172" s="93" t="s">
        <v>49</v>
      </c>
      <c r="C172" s="94" t="s">
        <v>115</v>
      </c>
      <c r="D172" s="96">
        <v>310.39999999999998</v>
      </c>
      <c r="E172" s="96">
        <v>310.39999999999998</v>
      </c>
      <c r="F172" s="96">
        <v>0</v>
      </c>
      <c r="G172" s="96">
        <v>310.39999999999998</v>
      </c>
      <c r="H172" s="96">
        <v>128.1</v>
      </c>
      <c r="I172" s="96">
        <v>41.3</v>
      </c>
      <c r="J172" s="92"/>
      <c r="K172" s="96">
        <v>0</v>
      </c>
      <c r="L172" s="111">
        <v>128.1</v>
      </c>
    </row>
    <row r="173" spans="1:12" ht="13.5">
      <c r="A173" s="110">
        <v>198</v>
      </c>
      <c r="B173" s="93" t="s">
        <v>49</v>
      </c>
      <c r="C173" s="94" t="s">
        <v>708</v>
      </c>
      <c r="D173" s="95">
        <v>1042.5999999999999</v>
      </c>
      <c r="E173" s="95">
        <v>1042.5999999999999</v>
      </c>
      <c r="F173" s="96">
        <v>0</v>
      </c>
      <c r="G173" s="95">
        <v>1043.3</v>
      </c>
      <c r="H173" s="96">
        <v>908.4</v>
      </c>
      <c r="I173" s="96">
        <v>87.1</v>
      </c>
      <c r="J173" s="92"/>
      <c r="K173" s="96">
        <v>651</v>
      </c>
      <c r="L173" s="111">
        <v>257.39999999999998</v>
      </c>
    </row>
    <row r="174" spans="1:12">
      <c r="A174" s="110">
        <v>199</v>
      </c>
      <c r="B174" s="93" t="s">
        <v>49</v>
      </c>
      <c r="C174" s="94" t="s">
        <v>607</v>
      </c>
      <c r="D174" s="96">
        <v>302.2</v>
      </c>
      <c r="E174" s="96">
        <v>302.2</v>
      </c>
      <c r="F174" s="96">
        <v>0</v>
      </c>
      <c r="G174" s="96">
        <v>302.2</v>
      </c>
      <c r="H174" s="96">
        <v>115.4</v>
      </c>
      <c r="I174" s="96">
        <v>38.200000000000003</v>
      </c>
      <c r="J174" s="92"/>
      <c r="K174" s="96">
        <v>0</v>
      </c>
      <c r="L174" s="111">
        <v>115.4</v>
      </c>
    </row>
    <row r="175" spans="1:12" ht="24">
      <c r="A175" s="110">
        <v>200</v>
      </c>
      <c r="B175" s="93" t="s">
        <v>87</v>
      </c>
      <c r="C175" s="94" t="s">
        <v>411</v>
      </c>
      <c r="D175" s="95">
        <v>1455.5</v>
      </c>
      <c r="E175" s="95">
        <v>1361</v>
      </c>
      <c r="F175" s="96">
        <v>-6.5</v>
      </c>
      <c r="G175" s="95">
        <v>1361</v>
      </c>
      <c r="H175" s="96">
        <v>989</v>
      </c>
      <c r="I175" s="96">
        <v>72.7</v>
      </c>
      <c r="J175" s="92"/>
      <c r="K175" s="96">
        <v>0</v>
      </c>
      <c r="L175" s="111">
        <v>989</v>
      </c>
    </row>
    <row r="176" spans="1:12">
      <c r="A176" s="110">
        <v>201</v>
      </c>
      <c r="B176" s="93" t="s">
        <v>87</v>
      </c>
      <c r="C176" s="94" t="s">
        <v>130</v>
      </c>
      <c r="D176" s="95">
        <v>2218.1999999999998</v>
      </c>
      <c r="E176" s="95">
        <v>1724.5</v>
      </c>
      <c r="F176" s="96">
        <v>-22.3</v>
      </c>
      <c r="G176" s="95">
        <v>1724.5</v>
      </c>
      <c r="H176" s="95">
        <v>1086.0999999999999</v>
      </c>
      <c r="I176" s="96">
        <v>63</v>
      </c>
      <c r="J176" s="92"/>
      <c r="K176" s="96">
        <v>0</v>
      </c>
      <c r="L176" s="112">
        <v>1086.0999999999999</v>
      </c>
    </row>
    <row r="177" spans="1:12" ht="25.5">
      <c r="A177" s="110">
        <v>202</v>
      </c>
      <c r="B177" s="93" t="s">
        <v>87</v>
      </c>
      <c r="C177" s="94" t="s">
        <v>709</v>
      </c>
      <c r="D177" s="95">
        <v>3048.9</v>
      </c>
      <c r="E177" s="95">
        <v>3048.9</v>
      </c>
      <c r="F177" s="96">
        <v>0</v>
      </c>
      <c r="G177" s="95">
        <v>3049.8</v>
      </c>
      <c r="H177" s="95">
        <v>2323.4</v>
      </c>
      <c r="I177" s="96">
        <v>76.2</v>
      </c>
      <c r="J177" s="92"/>
      <c r="K177" s="96">
        <v>493.1</v>
      </c>
      <c r="L177" s="112">
        <v>1830.3</v>
      </c>
    </row>
    <row r="178" spans="1:12">
      <c r="A178" s="110">
        <v>203</v>
      </c>
      <c r="B178" s="93" t="s">
        <v>87</v>
      </c>
      <c r="C178" s="94" t="s">
        <v>131</v>
      </c>
      <c r="D178" s="96">
        <v>719</v>
      </c>
      <c r="E178" s="96">
        <v>719</v>
      </c>
      <c r="F178" s="96">
        <v>0</v>
      </c>
      <c r="G178" s="96">
        <v>719</v>
      </c>
      <c r="H178" s="96">
        <v>212.4</v>
      </c>
      <c r="I178" s="96">
        <v>29.5</v>
      </c>
      <c r="J178" s="92"/>
      <c r="K178" s="96">
        <v>0</v>
      </c>
      <c r="L178" s="111">
        <v>212.4</v>
      </c>
    </row>
    <row r="179" spans="1:12">
      <c r="A179" s="110">
        <v>204</v>
      </c>
      <c r="B179" s="93" t="s">
        <v>87</v>
      </c>
      <c r="C179" s="94" t="s">
        <v>549</v>
      </c>
      <c r="D179" s="95">
        <v>2291.1</v>
      </c>
      <c r="E179" s="95">
        <v>2076.4</v>
      </c>
      <c r="F179" s="96">
        <v>-9.4</v>
      </c>
      <c r="G179" s="95">
        <v>1782.3</v>
      </c>
      <c r="H179" s="96">
        <v>863.5</v>
      </c>
      <c r="I179" s="96">
        <v>41.6</v>
      </c>
      <c r="J179" s="92"/>
      <c r="K179" s="96">
        <v>0</v>
      </c>
      <c r="L179" s="111">
        <v>863.5</v>
      </c>
    </row>
    <row r="180" spans="1:12" ht="24">
      <c r="A180" s="110">
        <v>205</v>
      </c>
      <c r="B180" s="93" t="s">
        <v>69</v>
      </c>
      <c r="C180" s="94" t="s">
        <v>300</v>
      </c>
      <c r="D180" s="95">
        <v>2236.5</v>
      </c>
      <c r="E180" s="95">
        <v>2271.9</v>
      </c>
      <c r="F180" s="96">
        <v>1.6</v>
      </c>
      <c r="G180" s="95">
        <v>2271.9</v>
      </c>
      <c r="H180" s="96">
        <v>924.3</v>
      </c>
      <c r="I180" s="96">
        <v>40.700000000000003</v>
      </c>
      <c r="J180" s="92"/>
      <c r="K180" s="96">
        <v>0</v>
      </c>
      <c r="L180" s="111">
        <v>924.3</v>
      </c>
    </row>
    <row r="181" spans="1:12" ht="24">
      <c r="A181" s="110">
        <v>206</v>
      </c>
      <c r="B181" s="93" t="s">
        <v>49</v>
      </c>
      <c r="C181" s="94" t="s">
        <v>554</v>
      </c>
      <c r="D181" s="96">
        <v>821.7</v>
      </c>
      <c r="E181" s="96">
        <v>821.7</v>
      </c>
      <c r="F181" s="96">
        <v>0</v>
      </c>
      <c r="G181" s="96">
        <v>821.7</v>
      </c>
      <c r="H181" s="96">
        <v>287.60000000000002</v>
      </c>
      <c r="I181" s="96">
        <v>35</v>
      </c>
      <c r="J181" s="92"/>
      <c r="K181" s="96">
        <v>0</v>
      </c>
      <c r="L181" s="111">
        <v>287.60000000000002</v>
      </c>
    </row>
    <row r="182" spans="1:12">
      <c r="A182" s="110">
        <v>207</v>
      </c>
      <c r="B182" s="93" t="s">
        <v>49</v>
      </c>
      <c r="C182" s="94" t="s">
        <v>587</v>
      </c>
      <c r="D182" s="96">
        <v>934.8</v>
      </c>
      <c r="E182" s="96">
        <v>934.8</v>
      </c>
      <c r="F182" s="96">
        <v>0</v>
      </c>
      <c r="G182" s="96">
        <v>934.8</v>
      </c>
      <c r="H182" s="96">
        <v>402.9</v>
      </c>
      <c r="I182" s="96">
        <v>43.1</v>
      </c>
      <c r="J182" s="92"/>
      <c r="K182" s="96">
        <v>0</v>
      </c>
      <c r="L182" s="111">
        <v>402.9</v>
      </c>
    </row>
    <row r="183" spans="1:12">
      <c r="A183" s="110">
        <v>208</v>
      </c>
      <c r="B183" s="93" t="s">
        <v>49</v>
      </c>
      <c r="C183" s="94" t="s">
        <v>301</v>
      </c>
      <c r="D183" s="96">
        <v>183.1</v>
      </c>
      <c r="E183" s="96">
        <v>183.1</v>
      </c>
      <c r="F183" s="96">
        <v>0</v>
      </c>
      <c r="G183" s="96">
        <v>183.1</v>
      </c>
      <c r="H183" s="96">
        <v>97.7</v>
      </c>
      <c r="I183" s="96">
        <v>53.3</v>
      </c>
      <c r="J183" s="92"/>
      <c r="K183" s="96">
        <v>0</v>
      </c>
      <c r="L183" s="111">
        <v>97.7</v>
      </c>
    </row>
    <row r="184" spans="1:12" ht="13.5">
      <c r="A184" s="110">
        <v>209</v>
      </c>
      <c r="B184" s="93" t="s">
        <v>49</v>
      </c>
      <c r="C184" s="94" t="s">
        <v>710</v>
      </c>
      <c r="D184" s="95">
        <v>2593.4</v>
      </c>
      <c r="E184" s="95">
        <v>2619.3000000000002</v>
      </c>
      <c r="F184" s="96">
        <v>1</v>
      </c>
      <c r="G184" s="95">
        <v>2618.9</v>
      </c>
      <c r="H184" s="95">
        <v>2303.1</v>
      </c>
      <c r="I184" s="96">
        <v>87.9</v>
      </c>
      <c r="J184" s="92"/>
      <c r="K184" s="95">
        <v>1674.1</v>
      </c>
      <c r="L184" s="111">
        <v>629</v>
      </c>
    </row>
    <row r="185" spans="1:12">
      <c r="A185" s="110">
        <v>210</v>
      </c>
      <c r="B185" s="93" t="s">
        <v>87</v>
      </c>
      <c r="C185" s="94" t="s">
        <v>412</v>
      </c>
      <c r="D185" s="95">
        <v>2695.2</v>
      </c>
      <c r="E185" s="95">
        <v>2695.2</v>
      </c>
      <c r="F185" s="96">
        <v>0</v>
      </c>
      <c r="G185" s="95">
        <v>2695.2</v>
      </c>
      <c r="H185" s="95">
        <v>1115.5999999999999</v>
      </c>
      <c r="I185" s="96">
        <v>41.4</v>
      </c>
      <c r="J185" s="92"/>
      <c r="K185" s="96">
        <v>0</v>
      </c>
      <c r="L185" s="112">
        <v>1115.5999999999999</v>
      </c>
    </row>
    <row r="186" spans="1:12" ht="24">
      <c r="A186" s="110">
        <v>211</v>
      </c>
      <c r="B186" s="93" t="s">
        <v>87</v>
      </c>
      <c r="C186" s="94" t="s">
        <v>354</v>
      </c>
      <c r="D186" s="95">
        <v>4019.6</v>
      </c>
      <c r="E186" s="95">
        <v>3556.5</v>
      </c>
      <c r="F186" s="96">
        <v>-11.5</v>
      </c>
      <c r="G186" s="95">
        <v>3556.5</v>
      </c>
      <c r="H186" s="95">
        <v>1633.6</v>
      </c>
      <c r="I186" s="96">
        <v>45.9</v>
      </c>
      <c r="J186" s="92"/>
      <c r="K186" s="96">
        <v>0</v>
      </c>
      <c r="L186" s="112">
        <v>1633.6</v>
      </c>
    </row>
    <row r="187" spans="1:12">
      <c r="A187" s="110">
        <v>212</v>
      </c>
      <c r="B187" s="93" t="s">
        <v>49</v>
      </c>
      <c r="C187" s="94" t="s">
        <v>355</v>
      </c>
      <c r="D187" s="96">
        <v>668.6</v>
      </c>
      <c r="E187" s="96">
        <v>668.6</v>
      </c>
      <c r="F187" s="96">
        <v>0</v>
      </c>
      <c r="G187" s="96">
        <v>668.6</v>
      </c>
      <c r="H187" s="96">
        <v>307.3</v>
      </c>
      <c r="I187" s="96">
        <v>46</v>
      </c>
      <c r="J187" s="92"/>
      <c r="K187" s="96">
        <v>0</v>
      </c>
      <c r="L187" s="111">
        <v>307.3</v>
      </c>
    </row>
    <row r="188" spans="1:12" ht="13.5">
      <c r="A188" s="110">
        <v>213</v>
      </c>
      <c r="B188" s="93" t="s">
        <v>49</v>
      </c>
      <c r="C188" s="94" t="s">
        <v>711</v>
      </c>
      <c r="D188" s="95">
        <v>2279.3000000000002</v>
      </c>
      <c r="E188" s="95">
        <v>2279.3000000000002</v>
      </c>
      <c r="F188" s="96">
        <v>0</v>
      </c>
      <c r="G188" s="95">
        <v>2279.6</v>
      </c>
      <c r="H188" s="95">
        <v>2098.1</v>
      </c>
      <c r="I188" s="96">
        <v>92.1</v>
      </c>
      <c r="J188" s="92"/>
      <c r="K188" s="95">
        <v>1393.5</v>
      </c>
      <c r="L188" s="111">
        <v>704.5</v>
      </c>
    </row>
    <row r="189" spans="1:12" ht="13.5">
      <c r="A189" s="110">
        <v>214</v>
      </c>
      <c r="B189" s="93" t="s">
        <v>49</v>
      </c>
      <c r="C189" s="94" t="s">
        <v>712</v>
      </c>
      <c r="D189" s="95">
        <v>4700.8999999999996</v>
      </c>
      <c r="E189" s="95">
        <v>4748</v>
      </c>
      <c r="F189" s="96">
        <v>1</v>
      </c>
      <c r="G189" s="95">
        <v>4748.3</v>
      </c>
      <c r="H189" s="95">
        <v>3888.6</v>
      </c>
      <c r="I189" s="96">
        <v>81.900000000000006</v>
      </c>
      <c r="J189" s="92"/>
      <c r="K189" s="95">
        <v>2873.9</v>
      </c>
      <c r="L189" s="112">
        <v>1014.7</v>
      </c>
    </row>
    <row r="190" spans="1:12" ht="25.5">
      <c r="A190" s="110">
        <v>215</v>
      </c>
      <c r="B190" s="93" t="s">
        <v>87</v>
      </c>
      <c r="C190" s="94" t="s">
        <v>713</v>
      </c>
      <c r="D190" s="96">
        <v>994.5</v>
      </c>
      <c r="E190" s="95">
        <v>1234.5</v>
      </c>
      <c r="F190" s="96">
        <v>24.1</v>
      </c>
      <c r="G190" s="95">
        <v>1234.4000000000001</v>
      </c>
      <c r="H190" s="96">
        <v>853.1</v>
      </c>
      <c r="I190" s="96">
        <v>69.099999999999994</v>
      </c>
      <c r="J190" s="92"/>
      <c r="K190" s="96">
        <v>339.7</v>
      </c>
      <c r="L190" s="111">
        <v>513.5</v>
      </c>
    </row>
    <row r="191" spans="1:12">
      <c r="A191" s="110">
        <v>216</v>
      </c>
      <c r="B191" s="93" t="s">
        <v>73</v>
      </c>
      <c r="C191" s="94" t="s">
        <v>550</v>
      </c>
      <c r="D191" s="95">
        <v>2936</v>
      </c>
      <c r="E191" s="95">
        <v>2936</v>
      </c>
      <c r="F191" s="96">
        <v>0</v>
      </c>
      <c r="G191" s="95">
        <v>2935.9</v>
      </c>
      <c r="H191" s="95">
        <v>2851.4</v>
      </c>
      <c r="I191" s="96">
        <v>97.1</v>
      </c>
      <c r="J191" s="92"/>
      <c r="K191" s="96">
        <v>0</v>
      </c>
      <c r="L191" s="112">
        <v>2851.4</v>
      </c>
    </row>
    <row r="192" spans="1:12">
      <c r="A192" s="110">
        <v>217</v>
      </c>
      <c r="B192" s="93" t="s">
        <v>73</v>
      </c>
      <c r="C192" s="94" t="s">
        <v>132</v>
      </c>
      <c r="D192" s="95">
        <v>3095.4</v>
      </c>
      <c r="E192" s="95">
        <v>3093.6</v>
      </c>
      <c r="F192" s="96">
        <v>-0.1</v>
      </c>
      <c r="G192" s="95">
        <v>3093.6</v>
      </c>
      <c r="H192" s="95">
        <v>2505.1</v>
      </c>
      <c r="I192" s="96">
        <v>81</v>
      </c>
      <c r="J192" s="92"/>
      <c r="K192" s="96">
        <v>0</v>
      </c>
      <c r="L192" s="112">
        <v>2505.1</v>
      </c>
    </row>
    <row r="193" spans="1:12" ht="24">
      <c r="A193" s="110">
        <v>218</v>
      </c>
      <c r="B193" s="93" t="s">
        <v>45</v>
      </c>
      <c r="C193" s="94" t="s">
        <v>356</v>
      </c>
      <c r="D193" s="96">
        <v>763.8</v>
      </c>
      <c r="E193" s="96">
        <v>763.8</v>
      </c>
      <c r="F193" s="96">
        <v>0</v>
      </c>
      <c r="G193" s="96">
        <v>763.8</v>
      </c>
      <c r="H193" s="96">
        <v>314.60000000000002</v>
      </c>
      <c r="I193" s="96">
        <v>41.2</v>
      </c>
      <c r="J193" s="92"/>
      <c r="K193" s="96">
        <v>0</v>
      </c>
      <c r="L193" s="111">
        <v>314.60000000000002</v>
      </c>
    </row>
    <row r="194" spans="1:12" ht="24">
      <c r="A194" s="110">
        <v>219</v>
      </c>
      <c r="B194" s="93" t="s">
        <v>87</v>
      </c>
      <c r="C194" s="94" t="s">
        <v>413</v>
      </c>
      <c r="D194" s="96">
        <v>829.6</v>
      </c>
      <c r="E194" s="96">
        <v>829.6</v>
      </c>
      <c r="F194" s="96">
        <v>0</v>
      </c>
      <c r="G194" s="96">
        <v>829.6</v>
      </c>
      <c r="H194" s="96">
        <v>497.7</v>
      </c>
      <c r="I194" s="96">
        <v>60</v>
      </c>
      <c r="J194" s="92"/>
      <c r="K194" s="96">
        <v>0</v>
      </c>
      <c r="L194" s="111">
        <v>497.7</v>
      </c>
    </row>
    <row r="195" spans="1:12">
      <c r="A195" s="110">
        <v>222</v>
      </c>
      <c r="B195" s="93" t="s">
        <v>35</v>
      </c>
      <c r="C195" s="94" t="s">
        <v>608</v>
      </c>
      <c r="D195" s="95">
        <v>20654.900000000001</v>
      </c>
      <c r="E195" s="95">
        <v>20654.900000000001</v>
      </c>
      <c r="F195" s="96">
        <v>0</v>
      </c>
      <c r="G195" s="95">
        <v>19135.2</v>
      </c>
      <c r="H195" s="95">
        <v>14344.7</v>
      </c>
      <c r="I195" s="96">
        <v>69.400000000000006</v>
      </c>
      <c r="J195" s="92"/>
      <c r="K195" s="96">
        <v>224.7</v>
      </c>
      <c r="L195" s="112">
        <v>14120.1</v>
      </c>
    </row>
    <row r="196" spans="1:12" ht="24">
      <c r="A196" s="110">
        <v>223</v>
      </c>
      <c r="B196" s="93" t="s">
        <v>45</v>
      </c>
      <c r="C196" s="94" t="s">
        <v>564</v>
      </c>
      <c r="D196" s="96">
        <v>84.5</v>
      </c>
      <c r="E196" s="96">
        <v>84.5</v>
      </c>
      <c r="F196" s="96">
        <v>0</v>
      </c>
      <c r="G196" s="96">
        <v>84.5</v>
      </c>
      <c r="H196" s="96">
        <v>39.4</v>
      </c>
      <c r="I196" s="96">
        <v>46.6</v>
      </c>
      <c r="J196" s="92"/>
      <c r="K196" s="96">
        <v>0</v>
      </c>
      <c r="L196" s="111">
        <v>39.4</v>
      </c>
    </row>
    <row r="197" spans="1:12" ht="24">
      <c r="A197" s="110">
        <v>225</v>
      </c>
      <c r="B197" s="93" t="s">
        <v>45</v>
      </c>
      <c r="C197" s="94" t="s">
        <v>565</v>
      </c>
      <c r="D197" s="96">
        <v>24.2</v>
      </c>
      <c r="E197" s="96">
        <v>24.2</v>
      </c>
      <c r="F197" s="96">
        <v>0</v>
      </c>
      <c r="G197" s="96">
        <v>24.2</v>
      </c>
      <c r="H197" s="96">
        <v>10.9</v>
      </c>
      <c r="I197" s="96">
        <v>45</v>
      </c>
      <c r="J197" s="92"/>
      <c r="K197" s="96">
        <v>0</v>
      </c>
      <c r="L197" s="111">
        <v>10.9</v>
      </c>
    </row>
    <row r="198" spans="1:12" ht="13.5">
      <c r="A198" s="110">
        <v>226</v>
      </c>
      <c r="B198" s="93" t="s">
        <v>37</v>
      </c>
      <c r="C198" s="94" t="s">
        <v>714</v>
      </c>
      <c r="D198" s="96">
        <v>494.6</v>
      </c>
      <c r="E198" s="96">
        <v>494.6</v>
      </c>
      <c r="F198" s="96">
        <v>0</v>
      </c>
      <c r="G198" s="96">
        <v>495.3</v>
      </c>
      <c r="H198" s="96">
        <v>493.2</v>
      </c>
      <c r="I198" s="96">
        <v>99.7</v>
      </c>
      <c r="J198" s="92"/>
      <c r="K198" s="96">
        <v>0</v>
      </c>
      <c r="L198" s="111">
        <v>493.2</v>
      </c>
    </row>
    <row r="199" spans="1:12">
      <c r="A199" s="110">
        <v>227</v>
      </c>
      <c r="B199" s="93" t="s">
        <v>33</v>
      </c>
      <c r="C199" s="94" t="s">
        <v>133</v>
      </c>
      <c r="D199" s="95">
        <v>2068.1999999999998</v>
      </c>
      <c r="E199" s="95">
        <v>2068.1999999999998</v>
      </c>
      <c r="F199" s="96">
        <v>0</v>
      </c>
      <c r="G199" s="95">
        <v>2068.1999999999998</v>
      </c>
      <c r="H199" s="95">
        <v>1415.1</v>
      </c>
      <c r="I199" s="96">
        <v>68.400000000000006</v>
      </c>
      <c r="J199" s="92"/>
      <c r="K199" s="96">
        <v>0</v>
      </c>
      <c r="L199" s="112">
        <v>1415.1</v>
      </c>
    </row>
    <row r="200" spans="1:12">
      <c r="A200" s="110">
        <v>228</v>
      </c>
      <c r="B200" s="93" t="s">
        <v>45</v>
      </c>
      <c r="C200" s="94" t="s">
        <v>566</v>
      </c>
      <c r="D200" s="96">
        <v>380.3</v>
      </c>
      <c r="E200" s="96">
        <v>380.3</v>
      </c>
      <c r="F200" s="96">
        <v>0</v>
      </c>
      <c r="G200" s="96">
        <v>380.3</v>
      </c>
      <c r="H200" s="96">
        <v>240.5</v>
      </c>
      <c r="I200" s="96">
        <v>63.2</v>
      </c>
      <c r="J200" s="92"/>
      <c r="K200" s="96">
        <v>0</v>
      </c>
      <c r="L200" s="111">
        <v>240.5</v>
      </c>
    </row>
    <row r="201" spans="1:12" ht="13.5">
      <c r="A201" s="110">
        <v>229</v>
      </c>
      <c r="B201" s="93" t="s">
        <v>43</v>
      </c>
      <c r="C201" s="94" t="s">
        <v>715</v>
      </c>
      <c r="D201" s="95">
        <v>3206</v>
      </c>
      <c r="E201" s="95">
        <v>2025.4</v>
      </c>
      <c r="F201" s="96">
        <v>-36.799999999999997</v>
      </c>
      <c r="G201" s="95">
        <v>2025.4</v>
      </c>
      <c r="H201" s="95">
        <v>1472.7</v>
      </c>
      <c r="I201" s="96">
        <v>72.7</v>
      </c>
      <c r="J201" s="92"/>
      <c r="K201" s="96">
        <v>0</v>
      </c>
      <c r="L201" s="112">
        <v>1472.7</v>
      </c>
    </row>
    <row r="202" spans="1:12" ht="25.5">
      <c r="A202" s="110">
        <v>231</v>
      </c>
      <c r="B202" s="93" t="s">
        <v>87</v>
      </c>
      <c r="C202" s="94" t="s">
        <v>716</v>
      </c>
      <c r="D202" s="96">
        <v>850.7</v>
      </c>
      <c r="E202" s="96">
        <v>850.7</v>
      </c>
      <c r="F202" s="96">
        <v>0</v>
      </c>
      <c r="G202" s="96">
        <v>850.2</v>
      </c>
      <c r="H202" s="96">
        <v>775.6</v>
      </c>
      <c r="I202" s="96">
        <v>91.2</v>
      </c>
      <c r="J202" s="92"/>
      <c r="K202" s="96">
        <v>725.6</v>
      </c>
      <c r="L202" s="111">
        <v>50.1</v>
      </c>
    </row>
    <row r="203" spans="1:12" ht="24">
      <c r="A203" s="110">
        <v>233</v>
      </c>
      <c r="B203" s="93" t="s">
        <v>87</v>
      </c>
      <c r="C203" s="94" t="s">
        <v>134</v>
      </c>
      <c r="D203" s="96">
        <v>167.2</v>
      </c>
      <c r="E203" s="96">
        <v>167.2</v>
      </c>
      <c r="F203" s="96">
        <v>0</v>
      </c>
      <c r="G203" s="96">
        <v>167.2</v>
      </c>
      <c r="H203" s="96">
        <v>66.900000000000006</v>
      </c>
      <c r="I203" s="96">
        <v>40</v>
      </c>
      <c r="J203" s="92"/>
      <c r="K203" s="96">
        <v>0</v>
      </c>
      <c r="L203" s="111">
        <v>66.900000000000006</v>
      </c>
    </row>
    <row r="204" spans="1:12">
      <c r="A204" s="110">
        <v>235</v>
      </c>
      <c r="B204" s="93" t="s">
        <v>37</v>
      </c>
      <c r="C204" s="94" t="s">
        <v>616</v>
      </c>
      <c r="D204" s="95">
        <v>1965.5</v>
      </c>
      <c r="E204" s="95">
        <v>1908.3</v>
      </c>
      <c r="F204" s="96">
        <v>-2.9</v>
      </c>
      <c r="G204" s="95">
        <v>1908.3</v>
      </c>
      <c r="H204" s="95">
        <v>1532.1</v>
      </c>
      <c r="I204" s="96">
        <v>80.3</v>
      </c>
      <c r="J204" s="92"/>
      <c r="K204" s="96">
        <v>0</v>
      </c>
      <c r="L204" s="112">
        <v>1532.1</v>
      </c>
    </row>
    <row r="205" spans="1:12">
      <c r="A205" s="110">
        <v>236</v>
      </c>
      <c r="B205" s="93" t="s">
        <v>37</v>
      </c>
      <c r="C205" s="94" t="s">
        <v>617</v>
      </c>
      <c r="D205" s="95">
        <v>1792.1</v>
      </c>
      <c r="E205" s="95">
        <v>1792.1</v>
      </c>
      <c r="F205" s="96">
        <v>0</v>
      </c>
      <c r="G205" s="95">
        <v>1792.1</v>
      </c>
      <c r="H205" s="95">
        <v>1075.2</v>
      </c>
      <c r="I205" s="96">
        <v>60</v>
      </c>
      <c r="J205" s="92"/>
      <c r="K205" s="96">
        <v>0</v>
      </c>
      <c r="L205" s="112">
        <v>1075.2</v>
      </c>
    </row>
    <row r="206" spans="1:12" ht="25.5">
      <c r="A206" s="110">
        <v>237</v>
      </c>
      <c r="B206" s="93" t="s">
        <v>45</v>
      </c>
      <c r="C206" s="94" t="s">
        <v>717</v>
      </c>
      <c r="D206" s="96">
        <v>213.8</v>
      </c>
      <c r="E206" s="96">
        <v>199.4</v>
      </c>
      <c r="F206" s="96">
        <v>-6.7</v>
      </c>
      <c r="G206" s="96">
        <v>198.9</v>
      </c>
      <c r="H206" s="96">
        <v>191.4</v>
      </c>
      <c r="I206" s="96">
        <v>96</v>
      </c>
      <c r="J206" s="92"/>
      <c r="K206" s="96">
        <v>41.1</v>
      </c>
      <c r="L206" s="111">
        <v>150.30000000000001</v>
      </c>
    </row>
    <row r="207" spans="1:12" ht="13.5">
      <c r="A207" s="110">
        <v>242</v>
      </c>
      <c r="B207" s="93" t="s">
        <v>49</v>
      </c>
      <c r="C207" s="94" t="s">
        <v>718</v>
      </c>
      <c r="D207" s="95">
        <v>1042.2</v>
      </c>
      <c r="E207" s="95">
        <v>1042.2</v>
      </c>
      <c r="F207" s="96">
        <v>0</v>
      </c>
      <c r="G207" s="95">
        <v>1041.3</v>
      </c>
      <c r="H207" s="96">
        <v>886</v>
      </c>
      <c r="I207" s="96">
        <v>85</v>
      </c>
      <c r="J207" s="92"/>
      <c r="K207" s="96">
        <v>761.1</v>
      </c>
      <c r="L207" s="111">
        <v>124.9</v>
      </c>
    </row>
    <row r="208" spans="1:12" ht="13.5">
      <c r="A208" s="110">
        <v>243</v>
      </c>
      <c r="B208" s="93" t="s">
        <v>49</v>
      </c>
      <c r="C208" s="94" t="s">
        <v>719</v>
      </c>
      <c r="D208" s="95">
        <v>2563.1999999999998</v>
      </c>
      <c r="E208" s="95">
        <v>2588.9</v>
      </c>
      <c r="F208" s="96">
        <v>1</v>
      </c>
      <c r="G208" s="95">
        <v>2589.6</v>
      </c>
      <c r="H208" s="95">
        <v>2400.3000000000002</v>
      </c>
      <c r="I208" s="96">
        <v>92.7</v>
      </c>
      <c r="J208" s="92"/>
      <c r="K208" s="96">
        <v>929.3</v>
      </c>
      <c r="L208" s="112">
        <v>1471</v>
      </c>
    </row>
    <row r="209" spans="1:12" ht="13.5">
      <c r="A209" s="110">
        <v>244</v>
      </c>
      <c r="B209" s="93" t="s">
        <v>49</v>
      </c>
      <c r="C209" s="94" t="s">
        <v>720</v>
      </c>
      <c r="D209" s="95">
        <v>1829.8</v>
      </c>
      <c r="E209" s="95">
        <v>1848.1</v>
      </c>
      <c r="F209" s="96">
        <v>1</v>
      </c>
      <c r="G209" s="95">
        <v>1848.6</v>
      </c>
      <c r="H209" s="95">
        <v>1428.7</v>
      </c>
      <c r="I209" s="96">
        <v>77.3</v>
      </c>
      <c r="J209" s="92"/>
      <c r="K209" s="96">
        <v>515.20000000000005</v>
      </c>
      <c r="L209" s="111">
        <v>913.5</v>
      </c>
    </row>
    <row r="210" spans="1:12" ht="13.5">
      <c r="A210" s="110">
        <v>245</v>
      </c>
      <c r="B210" s="93" t="s">
        <v>49</v>
      </c>
      <c r="C210" s="94" t="s">
        <v>721</v>
      </c>
      <c r="D210" s="95">
        <v>1820.9</v>
      </c>
      <c r="E210" s="95">
        <v>1820.9</v>
      </c>
      <c r="F210" s="96">
        <v>0</v>
      </c>
      <c r="G210" s="95">
        <v>1821.3</v>
      </c>
      <c r="H210" s="95">
        <v>1573.2</v>
      </c>
      <c r="I210" s="96">
        <v>86.4</v>
      </c>
      <c r="J210" s="92"/>
      <c r="K210" s="95">
        <v>1210.4000000000001</v>
      </c>
      <c r="L210" s="111">
        <v>362.8</v>
      </c>
    </row>
    <row r="211" spans="1:12">
      <c r="A211" s="110">
        <v>247</v>
      </c>
      <c r="B211" s="93" t="s">
        <v>87</v>
      </c>
      <c r="C211" s="94" t="s">
        <v>416</v>
      </c>
      <c r="D211" s="96">
        <v>376.6</v>
      </c>
      <c r="E211" s="96">
        <v>369.4</v>
      </c>
      <c r="F211" s="96">
        <v>-1.9</v>
      </c>
      <c r="G211" s="96">
        <v>369.4</v>
      </c>
      <c r="H211" s="96">
        <v>261.10000000000002</v>
      </c>
      <c r="I211" s="96">
        <v>70.7</v>
      </c>
      <c r="J211" s="92"/>
      <c r="K211" s="96">
        <v>0</v>
      </c>
      <c r="L211" s="111">
        <v>261.10000000000002</v>
      </c>
    </row>
    <row r="212" spans="1:12" ht="24">
      <c r="A212" s="110">
        <v>248</v>
      </c>
      <c r="B212" s="93" t="s">
        <v>87</v>
      </c>
      <c r="C212" s="94" t="s">
        <v>135</v>
      </c>
      <c r="D212" s="95">
        <v>1269.8</v>
      </c>
      <c r="E212" s="95">
        <v>1211.3</v>
      </c>
      <c r="F212" s="96">
        <v>-4.5999999999999996</v>
      </c>
      <c r="G212" s="95">
        <v>1211.3</v>
      </c>
      <c r="H212" s="96">
        <v>773.8</v>
      </c>
      <c r="I212" s="96">
        <v>63.9</v>
      </c>
      <c r="J212" s="92"/>
      <c r="K212" s="96">
        <v>0</v>
      </c>
      <c r="L212" s="111">
        <v>773.8</v>
      </c>
    </row>
    <row r="213" spans="1:12" ht="25.5">
      <c r="A213" s="110">
        <v>249</v>
      </c>
      <c r="B213" s="93" t="s">
        <v>87</v>
      </c>
      <c r="C213" s="94" t="s">
        <v>722</v>
      </c>
      <c r="D213" s="95">
        <v>1119.0999999999999</v>
      </c>
      <c r="E213" s="95">
        <v>1119.0999999999999</v>
      </c>
      <c r="F213" s="96">
        <v>0</v>
      </c>
      <c r="G213" s="95">
        <v>1119.3</v>
      </c>
      <c r="H213" s="96">
        <v>981</v>
      </c>
      <c r="I213" s="96">
        <v>87.7</v>
      </c>
      <c r="J213" s="92"/>
      <c r="K213" s="96">
        <v>253.1</v>
      </c>
      <c r="L213" s="111">
        <v>727.9</v>
      </c>
    </row>
    <row r="214" spans="1:12" ht="24">
      <c r="A214" s="110">
        <v>250</v>
      </c>
      <c r="B214" s="93" t="s">
        <v>87</v>
      </c>
      <c r="C214" s="94" t="s">
        <v>414</v>
      </c>
      <c r="D214" s="96">
        <v>873.8</v>
      </c>
      <c r="E214" s="96">
        <v>873.8</v>
      </c>
      <c r="F214" s="96">
        <v>0</v>
      </c>
      <c r="G214" s="96">
        <v>873.8</v>
      </c>
      <c r="H214" s="96">
        <v>481.6</v>
      </c>
      <c r="I214" s="96">
        <v>55.1</v>
      </c>
      <c r="J214" s="92"/>
      <c r="K214" s="96">
        <v>0</v>
      </c>
      <c r="L214" s="111">
        <v>481.6</v>
      </c>
    </row>
    <row r="215" spans="1:12" ht="13.5">
      <c r="A215" s="110">
        <v>251</v>
      </c>
      <c r="B215" s="93" t="s">
        <v>49</v>
      </c>
      <c r="C215" s="94" t="s">
        <v>723</v>
      </c>
      <c r="D215" s="96">
        <v>895.1</v>
      </c>
      <c r="E215" s="96">
        <v>895.1</v>
      </c>
      <c r="F215" s="96">
        <v>0</v>
      </c>
      <c r="G215" s="96">
        <v>895.1</v>
      </c>
      <c r="H215" s="96">
        <v>811.9</v>
      </c>
      <c r="I215" s="96">
        <v>90.7</v>
      </c>
      <c r="J215" s="92"/>
      <c r="K215" s="96">
        <v>500.9</v>
      </c>
      <c r="L215" s="111">
        <v>310.89999999999998</v>
      </c>
    </row>
    <row r="216" spans="1:12" ht="24">
      <c r="A216" s="110">
        <v>252</v>
      </c>
      <c r="B216" s="93" t="s">
        <v>49</v>
      </c>
      <c r="C216" s="94" t="s">
        <v>561</v>
      </c>
      <c r="D216" s="96">
        <v>154.4</v>
      </c>
      <c r="E216" s="96">
        <v>154.4</v>
      </c>
      <c r="F216" s="96">
        <v>0</v>
      </c>
      <c r="G216" s="96">
        <v>154.4</v>
      </c>
      <c r="H216" s="96">
        <v>65</v>
      </c>
      <c r="I216" s="96">
        <v>42.1</v>
      </c>
      <c r="J216" s="92"/>
      <c r="K216" s="96">
        <v>0</v>
      </c>
      <c r="L216" s="111">
        <v>65</v>
      </c>
    </row>
    <row r="217" spans="1:12" ht="13.5">
      <c r="A217" s="110">
        <v>253</v>
      </c>
      <c r="B217" s="93" t="s">
        <v>49</v>
      </c>
      <c r="C217" s="94" t="s">
        <v>724</v>
      </c>
      <c r="D217" s="95">
        <v>1595.4</v>
      </c>
      <c r="E217" s="95">
        <v>1595.4</v>
      </c>
      <c r="F217" s="96">
        <v>0</v>
      </c>
      <c r="G217" s="95">
        <v>1595.1</v>
      </c>
      <c r="H217" s="95">
        <v>1543.1</v>
      </c>
      <c r="I217" s="96">
        <v>96.7</v>
      </c>
      <c r="J217" s="92"/>
      <c r="K217" s="95">
        <v>1102.0999999999999</v>
      </c>
      <c r="L217" s="111">
        <v>441</v>
      </c>
    </row>
    <row r="218" spans="1:12" ht="13.5">
      <c r="A218" s="110">
        <v>258</v>
      </c>
      <c r="B218" s="93" t="s">
        <v>73</v>
      </c>
      <c r="C218" s="94" t="s">
        <v>725</v>
      </c>
      <c r="D218" s="95">
        <v>8397.9</v>
      </c>
      <c r="E218" s="95">
        <v>8397.9</v>
      </c>
      <c r="F218" s="96">
        <v>0</v>
      </c>
      <c r="G218" s="95">
        <v>8398.7000000000007</v>
      </c>
      <c r="H218" s="95">
        <v>8397.9</v>
      </c>
      <c r="I218" s="96">
        <v>100</v>
      </c>
      <c r="J218" s="92"/>
      <c r="K218" s="95">
        <v>8397.9</v>
      </c>
      <c r="L218" s="111">
        <v>0</v>
      </c>
    </row>
    <row r="219" spans="1:12" ht="13.5">
      <c r="A219" s="110">
        <v>259</v>
      </c>
      <c r="B219" s="93" t="s">
        <v>49</v>
      </c>
      <c r="C219" s="94" t="s">
        <v>726</v>
      </c>
      <c r="D219" s="95">
        <v>1822.9</v>
      </c>
      <c r="E219" s="95">
        <v>1841.1</v>
      </c>
      <c r="F219" s="96">
        <v>1</v>
      </c>
      <c r="G219" s="95">
        <v>1840.8</v>
      </c>
      <c r="H219" s="95">
        <v>1804.6</v>
      </c>
      <c r="I219" s="96">
        <v>98</v>
      </c>
      <c r="J219" s="92"/>
      <c r="K219" s="95">
        <v>1465.5</v>
      </c>
      <c r="L219" s="111">
        <v>339.1</v>
      </c>
    </row>
    <row r="220" spans="1:12" ht="13.5">
      <c r="A220" s="110">
        <v>260</v>
      </c>
      <c r="B220" s="93" t="s">
        <v>49</v>
      </c>
      <c r="C220" s="94" t="s">
        <v>727</v>
      </c>
      <c r="D220" s="96">
        <v>732.1</v>
      </c>
      <c r="E220" s="96">
        <v>732.1</v>
      </c>
      <c r="F220" s="96">
        <v>0</v>
      </c>
      <c r="G220" s="96">
        <v>731.3</v>
      </c>
      <c r="H220" s="96">
        <v>728.5</v>
      </c>
      <c r="I220" s="96">
        <v>99.5</v>
      </c>
      <c r="J220" s="92"/>
      <c r="K220" s="96">
        <v>719.9</v>
      </c>
      <c r="L220" s="111">
        <v>8.6</v>
      </c>
    </row>
    <row r="221" spans="1:12" ht="13.5">
      <c r="A221" s="110">
        <v>261</v>
      </c>
      <c r="B221" s="93" t="s">
        <v>105</v>
      </c>
      <c r="C221" s="94" t="s">
        <v>728</v>
      </c>
      <c r="D221" s="95">
        <v>9852.7000000000007</v>
      </c>
      <c r="E221" s="95">
        <v>9852.7000000000007</v>
      </c>
      <c r="F221" s="96">
        <v>0</v>
      </c>
      <c r="G221" s="95">
        <v>9853.5</v>
      </c>
      <c r="H221" s="95">
        <v>8938.4</v>
      </c>
      <c r="I221" s="96">
        <v>90.7</v>
      </c>
      <c r="J221" s="92"/>
      <c r="K221" s="95">
        <v>3780.1</v>
      </c>
      <c r="L221" s="112">
        <v>5158.3</v>
      </c>
    </row>
    <row r="222" spans="1:12" ht="24">
      <c r="A222" s="110">
        <v>262</v>
      </c>
      <c r="B222" s="93" t="s">
        <v>87</v>
      </c>
      <c r="C222" s="94" t="s">
        <v>591</v>
      </c>
      <c r="D222" s="96">
        <v>788.9</v>
      </c>
      <c r="E222" s="96">
        <v>733.9</v>
      </c>
      <c r="F222" s="96">
        <v>-7</v>
      </c>
      <c r="G222" s="96">
        <v>733.9</v>
      </c>
      <c r="H222" s="96">
        <v>520</v>
      </c>
      <c r="I222" s="96">
        <v>70.900000000000006</v>
      </c>
      <c r="J222" s="92"/>
      <c r="K222" s="96">
        <v>0</v>
      </c>
      <c r="L222" s="111">
        <v>520</v>
      </c>
    </row>
    <row r="223" spans="1:12" ht="13.5">
      <c r="A223" s="110">
        <v>264</v>
      </c>
      <c r="B223" s="93" t="s">
        <v>35</v>
      </c>
      <c r="C223" s="94" t="s">
        <v>729</v>
      </c>
      <c r="D223" s="95">
        <v>14354.1</v>
      </c>
      <c r="E223" s="95">
        <v>14354.1</v>
      </c>
      <c r="F223" s="96">
        <v>0</v>
      </c>
      <c r="G223" s="95">
        <v>14354.1</v>
      </c>
      <c r="H223" s="95">
        <v>14354.1</v>
      </c>
      <c r="I223" s="96">
        <v>100</v>
      </c>
      <c r="J223" s="92"/>
      <c r="K223" s="95">
        <v>14354.1</v>
      </c>
      <c r="L223" s="111">
        <v>0</v>
      </c>
    </row>
    <row r="224" spans="1:12">
      <c r="A224" s="110">
        <v>267</v>
      </c>
      <c r="B224" s="93" t="s">
        <v>87</v>
      </c>
      <c r="C224" s="94" t="s">
        <v>618</v>
      </c>
      <c r="D224" s="96">
        <v>675.6</v>
      </c>
      <c r="E224" s="96">
        <v>465.1</v>
      </c>
      <c r="F224" s="96">
        <v>-31.2</v>
      </c>
      <c r="G224" s="96">
        <v>465.1</v>
      </c>
      <c r="H224" s="96">
        <v>391</v>
      </c>
      <c r="I224" s="96">
        <v>84.1</v>
      </c>
      <c r="J224" s="92"/>
      <c r="K224" s="96">
        <v>0</v>
      </c>
      <c r="L224" s="111">
        <v>391</v>
      </c>
    </row>
    <row r="225" spans="1:12">
      <c r="A225" s="110">
        <v>268</v>
      </c>
      <c r="B225" s="93" t="s">
        <v>37</v>
      </c>
      <c r="C225" s="94" t="s">
        <v>136</v>
      </c>
      <c r="D225" s="96">
        <v>402.4</v>
      </c>
      <c r="E225" s="96">
        <v>402.4</v>
      </c>
      <c r="F225" s="96">
        <v>0</v>
      </c>
      <c r="G225" s="96">
        <v>402.4</v>
      </c>
      <c r="H225" s="96">
        <v>402.4</v>
      </c>
      <c r="I225" s="96">
        <v>100</v>
      </c>
      <c r="J225" s="92"/>
      <c r="K225" s="96">
        <v>402.4</v>
      </c>
      <c r="L225" s="111">
        <v>0</v>
      </c>
    </row>
    <row r="226" spans="1:12" ht="24">
      <c r="A226" s="110">
        <v>269</v>
      </c>
      <c r="B226" s="93" t="s">
        <v>45</v>
      </c>
      <c r="C226" s="94" t="s">
        <v>567</v>
      </c>
      <c r="D226" s="96">
        <v>56.7</v>
      </c>
      <c r="E226" s="96">
        <v>56.2</v>
      </c>
      <c r="F226" s="96">
        <v>-0.9</v>
      </c>
      <c r="G226" s="96">
        <v>56.2</v>
      </c>
      <c r="H226" s="96">
        <v>47.3</v>
      </c>
      <c r="I226" s="96">
        <v>84.2</v>
      </c>
      <c r="J226" s="92"/>
      <c r="K226" s="96">
        <v>0</v>
      </c>
      <c r="L226" s="111">
        <v>47.3</v>
      </c>
    </row>
    <row r="227" spans="1:12" ht="13.5">
      <c r="A227" s="110">
        <v>273</v>
      </c>
      <c r="B227" s="93" t="s">
        <v>49</v>
      </c>
      <c r="C227" s="94" t="s">
        <v>730</v>
      </c>
      <c r="D227" s="95">
        <v>2012.1</v>
      </c>
      <c r="E227" s="95">
        <v>2032.2</v>
      </c>
      <c r="F227" s="96">
        <v>1</v>
      </c>
      <c r="G227" s="95">
        <v>2031.9</v>
      </c>
      <c r="H227" s="95">
        <v>2007.6</v>
      </c>
      <c r="I227" s="96">
        <v>98.8</v>
      </c>
      <c r="J227" s="92"/>
      <c r="K227" s="95">
        <v>1862.3</v>
      </c>
      <c r="L227" s="111">
        <v>145.4</v>
      </c>
    </row>
    <row r="228" spans="1:12" ht="13.5">
      <c r="A228" s="110">
        <v>274</v>
      </c>
      <c r="B228" s="93" t="s">
        <v>49</v>
      </c>
      <c r="C228" s="94" t="s">
        <v>731</v>
      </c>
      <c r="D228" s="95">
        <v>6478.4</v>
      </c>
      <c r="E228" s="95">
        <v>6478.4</v>
      </c>
      <c r="F228" s="96">
        <v>0</v>
      </c>
      <c r="G228" s="95">
        <v>6478</v>
      </c>
      <c r="H228" s="95">
        <v>6295</v>
      </c>
      <c r="I228" s="96">
        <v>97.2</v>
      </c>
      <c r="J228" s="92"/>
      <c r="K228" s="95">
        <v>4944.6000000000004</v>
      </c>
      <c r="L228" s="112">
        <v>1350.4</v>
      </c>
    </row>
    <row r="229" spans="1:12">
      <c r="A229" s="110">
        <v>275</v>
      </c>
      <c r="B229" s="93" t="s">
        <v>33</v>
      </c>
      <c r="C229" s="94" t="s">
        <v>434</v>
      </c>
      <c r="D229" s="95">
        <v>2186.5</v>
      </c>
      <c r="E229" s="95">
        <v>1361.1</v>
      </c>
      <c r="F229" s="96">
        <v>-37.700000000000003</v>
      </c>
      <c r="G229" s="95">
        <v>1361.1</v>
      </c>
      <c r="H229" s="95">
        <v>1146.2</v>
      </c>
      <c r="I229" s="96">
        <v>84.2</v>
      </c>
      <c r="J229" s="92"/>
      <c r="K229" s="96">
        <v>0</v>
      </c>
      <c r="L229" s="112">
        <v>1146.2</v>
      </c>
    </row>
    <row r="230" spans="1:12" ht="13.5">
      <c r="A230" s="110">
        <v>278</v>
      </c>
      <c r="B230" s="93" t="s">
        <v>73</v>
      </c>
      <c r="C230" s="94" t="s">
        <v>732</v>
      </c>
      <c r="D230" s="95">
        <v>4728.6000000000004</v>
      </c>
      <c r="E230" s="95">
        <v>4728.6000000000004</v>
      </c>
      <c r="F230" s="96">
        <v>0</v>
      </c>
      <c r="G230" s="95">
        <v>4728.8</v>
      </c>
      <c r="H230" s="95">
        <v>4728.6000000000004</v>
      </c>
      <c r="I230" s="96">
        <v>100</v>
      </c>
      <c r="J230" s="92"/>
      <c r="K230" s="95">
        <v>4728.6000000000004</v>
      </c>
      <c r="L230" s="111">
        <v>0</v>
      </c>
    </row>
    <row r="231" spans="1:12" ht="13.5">
      <c r="A231" s="110">
        <v>280</v>
      </c>
      <c r="B231" s="93" t="s">
        <v>87</v>
      </c>
      <c r="C231" s="94" t="s">
        <v>733</v>
      </c>
      <c r="D231" s="95">
        <v>2259.1999999999998</v>
      </c>
      <c r="E231" s="95">
        <v>2259.1999999999998</v>
      </c>
      <c r="F231" s="96">
        <v>0</v>
      </c>
      <c r="G231" s="95">
        <v>2260.1</v>
      </c>
      <c r="H231" s="95">
        <v>2257.3000000000002</v>
      </c>
      <c r="I231" s="96">
        <v>99.9</v>
      </c>
      <c r="J231" s="92"/>
      <c r="K231" s="95">
        <v>2020.7</v>
      </c>
      <c r="L231" s="111">
        <v>236.6</v>
      </c>
    </row>
    <row r="232" spans="1:12" ht="13.5">
      <c r="A232" s="110">
        <v>284</v>
      </c>
      <c r="B232" s="93" t="s">
        <v>49</v>
      </c>
      <c r="C232" s="94" t="s">
        <v>734</v>
      </c>
      <c r="D232" s="95">
        <v>2533.4</v>
      </c>
      <c r="E232" s="95">
        <v>2533.4</v>
      </c>
      <c r="F232" s="96">
        <v>0</v>
      </c>
      <c r="G232" s="95">
        <v>2533.4</v>
      </c>
      <c r="H232" s="95">
        <v>2533.4</v>
      </c>
      <c r="I232" s="96">
        <v>100</v>
      </c>
      <c r="J232" s="92"/>
      <c r="K232" s="95">
        <v>2533.4</v>
      </c>
      <c r="L232" s="111">
        <v>0</v>
      </c>
    </row>
    <row r="233" spans="1:12" ht="13.5">
      <c r="A233" s="110">
        <v>286</v>
      </c>
      <c r="B233" s="93" t="s">
        <v>37</v>
      </c>
      <c r="C233" s="94" t="s">
        <v>735</v>
      </c>
      <c r="D233" s="95">
        <v>2186</v>
      </c>
      <c r="E233" s="95">
        <v>2186</v>
      </c>
      <c r="F233" s="96">
        <v>0</v>
      </c>
      <c r="G233" s="95">
        <v>2186</v>
      </c>
      <c r="H233" s="95">
        <v>2186</v>
      </c>
      <c r="I233" s="96">
        <v>100</v>
      </c>
      <c r="J233" s="92"/>
      <c r="K233" s="95">
        <v>2186</v>
      </c>
      <c r="L233" s="111">
        <v>0</v>
      </c>
    </row>
    <row r="234" spans="1:12" ht="13.5">
      <c r="A234" s="110">
        <v>288</v>
      </c>
      <c r="B234" s="93" t="s">
        <v>87</v>
      </c>
      <c r="C234" s="94" t="s">
        <v>736</v>
      </c>
      <c r="D234" s="96">
        <v>994.3</v>
      </c>
      <c r="E234" s="95">
        <v>1003.5</v>
      </c>
      <c r="F234" s="96">
        <v>0.9</v>
      </c>
      <c r="G234" s="95">
        <v>1004.3</v>
      </c>
      <c r="H234" s="95">
        <v>1003.5</v>
      </c>
      <c r="I234" s="96">
        <v>100</v>
      </c>
      <c r="J234" s="92"/>
      <c r="K234" s="96">
        <v>794.9</v>
      </c>
      <c r="L234" s="111">
        <v>208.6</v>
      </c>
    </row>
    <row r="235" spans="1:12" ht="13.5">
      <c r="A235" s="110">
        <v>289</v>
      </c>
      <c r="B235" s="93" t="s">
        <v>58</v>
      </c>
      <c r="C235" s="94" t="s">
        <v>737</v>
      </c>
      <c r="D235" s="95">
        <v>7651.9</v>
      </c>
      <c r="E235" s="95">
        <v>7799.9</v>
      </c>
      <c r="F235" s="96">
        <v>1.9</v>
      </c>
      <c r="G235" s="95">
        <v>7800.1</v>
      </c>
      <c r="H235" s="95">
        <v>7799.9</v>
      </c>
      <c r="I235" s="96">
        <v>100</v>
      </c>
      <c r="J235" s="92"/>
      <c r="K235" s="95">
        <v>7799.9</v>
      </c>
      <c r="L235" s="111">
        <v>0</v>
      </c>
    </row>
    <row r="236" spans="1:12" ht="13.5">
      <c r="A236" s="110">
        <v>292</v>
      </c>
      <c r="B236" s="93" t="s">
        <v>49</v>
      </c>
      <c r="C236" s="94" t="s">
        <v>738</v>
      </c>
      <c r="D236" s="95">
        <v>1371.4</v>
      </c>
      <c r="E236" s="95">
        <v>1700.6</v>
      </c>
      <c r="F236" s="96">
        <v>24</v>
      </c>
      <c r="G236" s="95">
        <v>1700.6</v>
      </c>
      <c r="H236" s="95">
        <v>1700.6</v>
      </c>
      <c r="I236" s="96">
        <v>100</v>
      </c>
      <c r="J236" s="92"/>
      <c r="K236" s="95">
        <v>1700.6</v>
      </c>
      <c r="L236" s="111">
        <v>0</v>
      </c>
    </row>
    <row r="237" spans="1:12">
      <c r="A237" s="110">
        <v>293</v>
      </c>
      <c r="B237" s="93" t="s">
        <v>87</v>
      </c>
      <c r="C237" s="94" t="s">
        <v>619</v>
      </c>
      <c r="D237" s="95">
        <v>2211.3000000000002</v>
      </c>
      <c r="E237" s="95">
        <v>1368.1</v>
      </c>
      <c r="F237" s="96">
        <v>-38.1</v>
      </c>
      <c r="G237" s="95">
        <v>1368.1</v>
      </c>
      <c r="H237" s="95">
        <v>1152</v>
      </c>
      <c r="I237" s="96">
        <v>84.2</v>
      </c>
      <c r="J237" s="92"/>
      <c r="K237" s="96">
        <v>0</v>
      </c>
      <c r="L237" s="112">
        <v>1152</v>
      </c>
    </row>
    <row r="238" spans="1:12" ht="24">
      <c r="A238" s="110">
        <v>294</v>
      </c>
      <c r="B238" s="93" t="s">
        <v>87</v>
      </c>
      <c r="C238" s="94" t="s">
        <v>620</v>
      </c>
      <c r="D238" s="95">
        <v>1740.4</v>
      </c>
      <c r="E238" s="95">
        <v>1740.4</v>
      </c>
      <c r="F238" s="96">
        <v>0</v>
      </c>
      <c r="G238" s="96">
        <v>900.7</v>
      </c>
      <c r="H238" s="96">
        <v>834.3</v>
      </c>
      <c r="I238" s="96">
        <v>47.9</v>
      </c>
      <c r="J238" s="92"/>
      <c r="K238" s="96">
        <v>0</v>
      </c>
      <c r="L238" s="111">
        <v>834.3</v>
      </c>
    </row>
    <row r="239" spans="1:12" ht="24">
      <c r="A239" s="110">
        <v>295</v>
      </c>
      <c r="B239" s="93" t="s">
        <v>87</v>
      </c>
      <c r="C239" s="94" t="s">
        <v>621</v>
      </c>
      <c r="D239" s="96">
        <v>473.9</v>
      </c>
      <c r="E239" s="96">
        <v>391.1</v>
      </c>
      <c r="F239" s="96">
        <v>-17.5</v>
      </c>
      <c r="G239" s="96">
        <v>391.1</v>
      </c>
      <c r="H239" s="96">
        <v>326.89999999999998</v>
      </c>
      <c r="I239" s="96">
        <v>83.6</v>
      </c>
      <c r="J239" s="92"/>
      <c r="K239" s="96">
        <v>0</v>
      </c>
      <c r="L239" s="111">
        <v>326.89999999999998</v>
      </c>
    </row>
    <row r="240" spans="1:12" ht="13.5">
      <c r="A240" s="110">
        <v>296</v>
      </c>
      <c r="B240" s="93" t="s">
        <v>35</v>
      </c>
      <c r="C240" s="94" t="s">
        <v>739</v>
      </c>
      <c r="D240" s="95">
        <v>15947</v>
      </c>
      <c r="E240" s="95">
        <v>14396.5</v>
      </c>
      <c r="F240" s="96">
        <v>-9.6999999999999993</v>
      </c>
      <c r="G240" s="95">
        <v>14397</v>
      </c>
      <c r="H240" s="95">
        <v>14396.5</v>
      </c>
      <c r="I240" s="96">
        <v>100</v>
      </c>
      <c r="J240" s="92"/>
      <c r="K240" s="95">
        <v>14396.5</v>
      </c>
      <c r="L240" s="111">
        <v>0</v>
      </c>
    </row>
    <row r="241" spans="1:12" ht="13.5">
      <c r="A241" s="110">
        <v>298</v>
      </c>
      <c r="B241" s="93" t="s">
        <v>35</v>
      </c>
      <c r="C241" s="94" t="s">
        <v>740</v>
      </c>
      <c r="D241" s="95">
        <v>13625.9</v>
      </c>
      <c r="E241" s="95">
        <v>13625.9</v>
      </c>
      <c r="F241" s="96">
        <v>0</v>
      </c>
      <c r="G241" s="95">
        <v>13626.7</v>
      </c>
      <c r="H241" s="95">
        <v>13625.9</v>
      </c>
      <c r="I241" s="96">
        <v>100</v>
      </c>
      <c r="J241" s="92"/>
      <c r="K241" s="95">
        <v>13625.9</v>
      </c>
      <c r="L241" s="111">
        <v>0</v>
      </c>
    </row>
    <row r="242" spans="1:12" ht="25.5">
      <c r="A242" s="110">
        <v>304</v>
      </c>
      <c r="B242" s="93" t="s">
        <v>45</v>
      </c>
      <c r="C242" s="94" t="s">
        <v>741</v>
      </c>
      <c r="D242" s="95">
        <v>4787.8</v>
      </c>
      <c r="E242" s="95">
        <v>4908.2</v>
      </c>
      <c r="F242" s="96">
        <v>2.5</v>
      </c>
      <c r="G242" s="95">
        <v>4908.2</v>
      </c>
      <c r="H242" s="95">
        <v>4908.2</v>
      </c>
      <c r="I242" s="96">
        <v>100</v>
      </c>
      <c r="J242" s="92"/>
      <c r="K242" s="95">
        <v>4908.2</v>
      </c>
      <c r="L242" s="111">
        <v>0</v>
      </c>
    </row>
    <row r="243" spans="1:12">
      <c r="A243" s="110">
        <v>305</v>
      </c>
      <c r="B243" s="93" t="s">
        <v>49</v>
      </c>
      <c r="C243" s="94" t="s">
        <v>622</v>
      </c>
      <c r="D243" s="96">
        <v>209.8</v>
      </c>
      <c r="E243" s="96">
        <v>209.8</v>
      </c>
      <c r="F243" s="96">
        <v>0</v>
      </c>
      <c r="G243" s="96">
        <v>157.30000000000001</v>
      </c>
      <c r="H243" s="96">
        <v>129.80000000000001</v>
      </c>
      <c r="I243" s="96">
        <v>61.9</v>
      </c>
      <c r="J243" s="92"/>
      <c r="K243" s="96">
        <v>0</v>
      </c>
      <c r="L243" s="111">
        <v>129.80000000000001</v>
      </c>
    </row>
    <row r="244" spans="1:12" ht="13.5">
      <c r="A244" s="110">
        <v>306</v>
      </c>
      <c r="B244" s="93" t="s">
        <v>49</v>
      </c>
      <c r="C244" s="94" t="s">
        <v>742</v>
      </c>
      <c r="D244" s="95">
        <v>1468.4</v>
      </c>
      <c r="E244" s="95">
        <v>1514.2</v>
      </c>
      <c r="F244" s="96">
        <v>3.1</v>
      </c>
      <c r="G244" s="95">
        <v>1513.2</v>
      </c>
      <c r="H244" s="95">
        <v>1506</v>
      </c>
      <c r="I244" s="96">
        <v>99.5</v>
      </c>
      <c r="J244" s="92"/>
      <c r="K244" s="96">
        <v>951.3</v>
      </c>
      <c r="L244" s="111">
        <v>554.70000000000005</v>
      </c>
    </row>
    <row r="245" spans="1:12" ht="25.5">
      <c r="A245" s="110">
        <v>307</v>
      </c>
      <c r="B245" s="93" t="s">
        <v>87</v>
      </c>
      <c r="C245" s="94" t="s">
        <v>743</v>
      </c>
      <c r="D245" s="95">
        <v>1967.8</v>
      </c>
      <c r="E245" s="95">
        <v>2099.8000000000002</v>
      </c>
      <c r="F245" s="96">
        <v>6.7</v>
      </c>
      <c r="G245" s="95">
        <v>2100.1999999999998</v>
      </c>
      <c r="H245" s="95">
        <v>2091.6999999999998</v>
      </c>
      <c r="I245" s="96">
        <v>99.6</v>
      </c>
      <c r="J245" s="92"/>
      <c r="K245" s="95">
        <v>1678.2</v>
      </c>
      <c r="L245" s="111">
        <v>413.5</v>
      </c>
    </row>
    <row r="246" spans="1:12" ht="25.5">
      <c r="A246" s="110">
        <v>308</v>
      </c>
      <c r="B246" s="93" t="s">
        <v>87</v>
      </c>
      <c r="C246" s="94" t="s">
        <v>744</v>
      </c>
      <c r="D246" s="95">
        <v>1001.6</v>
      </c>
      <c r="E246" s="95">
        <v>1242</v>
      </c>
      <c r="F246" s="96">
        <v>24</v>
      </c>
      <c r="G246" s="95">
        <v>1242.2</v>
      </c>
      <c r="H246" s="95">
        <v>1223.8</v>
      </c>
      <c r="I246" s="96">
        <v>98.5</v>
      </c>
      <c r="J246" s="92"/>
      <c r="K246" s="96">
        <v>504.5</v>
      </c>
      <c r="L246" s="111">
        <v>719.3</v>
      </c>
    </row>
    <row r="247" spans="1:12" ht="13.5">
      <c r="A247" s="110">
        <v>311</v>
      </c>
      <c r="B247" s="93" t="s">
        <v>73</v>
      </c>
      <c r="C247" s="94" t="s">
        <v>745</v>
      </c>
      <c r="D247" s="95">
        <v>6406.2</v>
      </c>
      <c r="E247" s="95">
        <v>6406.2</v>
      </c>
      <c r="F247" s="96">
        <v>0</v>
      </c>
      <c r="G247" s="95">
        <v>6406.2</v>
      </c>
      <c r="H247" s="95">
        <v>6406.2</v>
      </c>
      <c r="I247" s="96">
        <v>100</v>
      </c>
      <c r="J247" s="92"/>
      <c r="K247" s="95">
        <v>6406.2</v>
      </c>
      <c r="L247" s="111">
        <v>0</v>
      </c>
    </row>
    <row r="248" spans="1:12">
      <c r="A248" s="110">
        <v>312</v>
      </c>
      <c r="B248" s="93" t="s">
        <v>73</v>
      </c>
      <c r="C248" s="94" t="s">
        <v>439</v>
      </c>
      <c r="D248" s="96">
        <v>516.6</v>
      </c>
      <c r="E248" s="96">
        <v>516.70000000000005</v>
      </c>
      <c r="F248" s="96">
        <v>0</v>
      </c>
      <c r="G248" s="96">
        <v>516.79999999999995</v>
      </c>
      <c r="H248" s="96">
        <v>516.70000000000005</v>
      </c>
      <c r="I248" s="96">
        <v>100</v>
      </c>
      <c r="J248" s="92"/>
      <c r="K248" s="96">
        <v>516.70000000000005</v>
      </c>
      <c r="L248" s="111">
        <v>0</v>
      </c>
    </row>
    <row r="249" spans="1:12" ht="25.5">
      <c r="A249" s="110">
        <v>317</v>
      </c>
      <c r="B249" s="93" t="s">
        <v>87</v>
      </c>
      <c r="C249" s="94" t="s">
        <v>746</v>
      </c>
      <c r="D249" s="95">
        <v>1455.9</v>
      </c>
      <c r="E249" s="95">
        <v>1680.7</v>
      </c>
      <c r="F249" s="96">
        <v>15.4</v>
      </c>
      <c r="G249" s="95">
        <v>1680.9</v>
      </c>
      <c r="H249" s="95">
        <v>1680.7</v>
      </c>
      <c r="I249" s="96">
        <v>100</v>
      </c>
      <c r="J249" s="92"/>
      <c r="K249" s="95">
        <v>1232.5999999999999</v>
      </c>
      <c r="L249" s="111">
        <v>448.1</v>
      </c>
    </row>
    <row r="250" spans="1:12" ht="13.5">
      <c r="A250" s="110">
        <v>318</v>
      </c>
      <c r="B250" s="93" t="s">
        <v>49</v>
      </c>
      <c r="C250" s="94" t="s">
        <v>747</v>
      </c>
      <c r="D250" s="96">
        <v>355.1</v>
      </c>
      <c r="E250" s="96">
        <v>355.1</v>
      </c>
      <c r="F250" s="96">
        <v>0</v>
      </c>
      <c r="G250" s="96">
        <v>354.9</v>
      </c>
      <c r="H250" s="96">
        <v>293.39999999999998</v>
      </c>
      <c r="I250" s="96">
        <v>82.6</v>
      </c>
      <c r="J250" s="92"/>
      <c r="K250" s="96">
        <v>0</v>
      </c>
      <c r="L250" s="111">
        <v>293.39999999999998</v>
      </c>
    </row>
    <row r="251" spans="1:12" ht="13.5">
      <c r="A251" s="110">
        <v>320</v>
      </c>
      <c r="B251" s="93" t="s">
        <v>45</v>
      </c>
      <c r="C251" s="94" t="s">
        <v>748</v>
      </c>
      <c r="D251" s="95">
        <v>1618</v>
      </c>
      <c r="E251" s="95">
        <v>1618</v>
      </c>
      <c r="F251" s="96">
        <v>0</v>
      </c>
      <c r="G251" s="95">
        <v>1618.5</v>
      </c>
      <c r="H251" s="95">
        <v>1618</v>
      </c>
      <c r="I251" s="96">
        <v>100</v>
      </c>
      <c r="J251" s="92"/>
      <c r="K251" s="95">
        <v>1485</v>
      </c>
      <c r="L251" s="111">
        <v>132.9</v>
      </c>
    </row>
    <row r="252" spans="1:12" ht="25.5">
      <c r="A252" s="110">
        <v>322</v>
      </c>
      <c r="B252" s="93" t="s">
        <v>87</v>
      </c>
      <c r="C252" s="94" t="s">
        <v>749</v>
      </c>
      <c r="D252" s="95">
        <v>10981.9</v>
      </c>
      <c r="E252" s="95">
        <v>11084.3</v>
      </c>
      <c r="F252" s="96">
        <v>0.9</v>
      </c>
      <c r="G252" s="95">
        <v>11083.9</v>
      </c>
      <c r="H252" s="95">
        <v>11038.4</v>
      </c>
      <c r="I252" s="96">
        <v>99.6</v>
      </c>
      <c r="J252" s="92"/>
      <c r="K252" s="95">
        <v>9408.9</v>
      </c>
      <c r="L252" s="112">
        <v>1629.5</v>
      </c>
    </row>
    <row r="253" spans="1:12" ht="13.5">
      <c r="A253" s="133" t="s">
        <v>636</v>
      </c>
      <c r="B253" s="133"/>
      <c r="C253" s="133"/>
      <c r="D253" s="88">
        <v>208985.60000000001</v>
      </c>
      <c r="E253" s="88">
        <v>208993.3</v>
      </c>
      <c r="F253" s="89">
        <v>0</v>
      </c>
      <c r="G253" s="88">
        <v>201087</v>
      </c>
      <c r="H253" s="88">
        <v>201081.3</v>
      </c>
      <c r="I253" s="109">
        <v>96.2</v>
      </c>
      <c r="J253" s="97"/>
      <c r="K253" s="88">
        <v>25202.1</v>
      </c>
      <c r="L253" s="88">
        <v>175879.3</v>
      </c>
    </row>
    <row r="254" spans="1:12" ht="24">
      <c r="A254" s="110">
        <v>1</v>
      </c>
      <c r="B254" s="93" t="s">
        <v>137</v>
      </c>
      <c r="C254" s="94" t="s">
        <v>138</v>
      </c>
      <c r="D254" s="95">
        <v>7029.8</v>
      </c>
      <c r="E254" s="95">
        <v>7030.2</v>
      </c>
      <c r="F254" s="96">
        <v>0</v>
      </c>
      <c r="G254" s="95">
        <v>7030.2</v>
      </c>
      <c r="H254" s="95">
        <v>7029.8</v>
      </c>
      <c r="I254" s="96">
        <v>100</v>
      </c>
      <c r="J254" s="97"/>
      <c r="K254" s="96">
        <v>0</v>
      </c>
      <c r="L254" s="95">
        <v>7029.8</v>
      </c>
    </row>
    <row r="255" spans="1:12">
      <c r="A255" s="110">
        <v>2</v>
      </c>
      <c r="B255" s="93" t="s">
        <v>35</v>
      </c>
      <c r="C255" s="94" t="s">
        <v>302</v>
      </c>
      <c r="D255" s="95">
        <v>5027.2</v>
      </c>
      <c r="E255" s="95">
        <v>5027.8999999999996</v>
      </c>
      <c r="F255" s="96">
        <v>0</v>
      </c>
      <c r="G255" s="95">
        <v>5027.8999999999996</v>
      </c>
      <c r="H255" s="95">
        <v>5027.2</v>
      </c>
      <c r="I255" s="96">
        <v>100</v>
      </c>
      <c r="J255" s="97"/>
      <c r="K255" s="96">
        <v>0</v>
      </c>
      <c r="L255" s="95">
        <v>5027.2</v>
      </c>
    </row>
    <row r="256" spans="1:12">
      <c r="A256" s="110">
        <v>3</v>
      </c>
      <c r="B256" s="93" t="s">
        <v>35</v>
      </c>
      <c r="C256" s="94" t="s">
        <v>139</v>
      </c>
      <c r="D256" s="95">
        <v>7160.5</v>
      </c>
      <c r="E256" s="95">
        <v>7160.5</v>
      </c>
      <c r="F256" s="96">
        <v>0</v>
      </c>
      <c r="G256" s="95">
        <v>7160.5</v>
      </c>
      <c r="H256" s="95">
        <v>7160.5</v>
      </c>
      <c r="I256" s="96">
        <v>100</v>
      </c>
      <c r="J256" s="97"/>
      <c r="K256" s="96">
        <v>0</v>
      </c>
      <c r="L256" s="95">
        <v>7160.5</v>
      </c>
    </row>
    <row r="257" spans="1:12">
      <c r="A257" s="110">
        <v>4</v>
      </c>
      <c r="B257" s="93" t="s">
        <v>35</v>
      </c>
      <c r="C257" s="94" t="s">
        <v>303</v>
      </c>
      <c r="D257" s="95">
        <v>2919.2</v>
      </c>
      <c r="E257" s="95">
        <v>2919.6</v>
      </c>
      <c r="F257" s="96">
        <v>0</v>
      </c>
      <c r="G257" s="95">
        <v>2919.6</v>
      </c>
      <c r="H257" s="95">
        <v>2919.2</v>
      </c>
      <c r="I257" s="96">
        <v>100</v>
      </c>
      <c r="J257" s="97"/>
      <c r="K257" s="96">
        <v>0</v>
      </c>
      <c r="L257" s="95">
        <v>2919.2</v>
      </c>
    </row>
    <row r="258" spans="1:12" ht="13.5">
      <c r="A258" s="110">
        <v>5</v>
      </c>
      <c r="B258" s="93" t="s">
        <v>35</v>
      </c>
      <c r="C258" s="94" t="s">
        <v>750</v>
      </c>
      <c r="D258" s="95">
        <v>3416.4</v>
      </c>
      <c r="E258" s="95">
        <v>3416.4</v>
      </c>
      <c r="F258" s="96">
        <v>0</v>
      </c>
      <c r="G258" s="95">
        <v>3416.4</v>
      </c>
      <c r="H258" s="95">
        <v>3416.4</v>
      </c>
      <c r="I258" s="96">
        <v>100</v>
      </c>
      <c r="J258" s="97"/>
      <c r="K258" s="96">
        <v>0</v>
      </c>
      <c r="L258" s="95">
        <v>3416.4</v>
      </c>
    </row>
    <row r="259" spans="1:12">
      <c r="A259" s="110">
        <v>6</v>
      </c>
      <c r="B259" s="93" t="s">
        <v>43</v>
      </c>
      <c r="C259" s="94" t="s">
        <v>141</v>
      </c>
      <c r="D259" s="95">
        <v>3981.9</v>
      </c>
      <c r="E259" s="95">
        <v>3982.4</v>
      </c>
      <c r="F259" s="96">
        <v>0</v>
      </c>
      <c r="G259" s="95">
        <v>3982.4</v>
      </c>
      <c r="H259" s="95">
        <v>3981.9</v>
      </c>
      <c r="I259" s="96">
        <v>100</v>
      </c>
      <c r="J259" s="97"/>
      <c r="K259" s="96">
        <v>0</v>
      </c>
      <c r="L259" s="95">
        <v>3981.9</v>
      </c>
    </row>
    <row r="260" spans="1:12" ht="13.5">
      <c r="A260" s="110">
        <v>7</v>
      </c>
      <c r="B260" s="93" t="s">
        <v>35</v>
      </c>
      <c r="C260" s="94" t="s">
        <v>751</v>
      </c>
      <c r="D260" s="95">
        <v>5046.7</v>
      </c>
      <c r="E260" s="95">
        <v>5046.7</v>
      </c>
      <c r="F260" s="96">
        <v>0</v>
      </c>
      <c r="G260" s="95">
        <v>5046.7</v>
      </c>
      <c r="H260" s="95">
        <v>5046.7</v>
      </c>
      <c r="I260" s="96">
        <v>100</v>
      </c>
      <c r="J260" s="97"/>
      <c r="K260" s="96">
        <v>0</v>
      </c>
      <c r="L260" s="95">
        <v>5046.7</v>
      </c>
    </row>
    <row r="261" spans="1:12">
      <c r="A261" s="110">
        <v>8</v>
      </c>
      <c r="B261" s="93" t="s">
        <v>35</v>
      </c>
      <c r="C261" s="94" t="s">
        <v>357</v>
      </c>
      <c r="D261" s="95">
        <v>3149.3</v>
      </c>
      <c r="E261" s="95">
        <v>3149.7</v>
      </c>
      <c r="F261" s="96">
        <v>0</v>
      </c>
      <c r="G261" s="95">
        <v>3149.7</v>
      </c>
      <c r="H261" s="95">
        <v>3149.3</v>
      </c>
      <c r="I261" s="96">
        <v>100</v>
      </c>
      <c r="J261" s="97"/>
      <c r="K261" s="96">
        <v>0</v>
      </c>
      <c r="L261" s="95">
        <v>3149.3</v>
      </c>
    </row>
    <row r="262" spans="1:12">
      <c r="A262" s="110">
        <v>9</v>
      </c>
      <c r="B262" s="93" t="s">
        <v>35</v>
      </c>
      <c r="C262" s="94" t="s">
        <v>143</v>
      </c>
      <c r="D262" s="95">
        <v>4641</v>
      </c>
      <c r="E262" s="95">
        <v>4641</v>
      </c>
      <c r="F262" s="96">
        <v>0</v>
      </c>
      <c r="G262" s="95">
        <v>4641</v>
      </c>
      <c r="H262" s="95">
        <v>4641</v>
      </c>
      <c r="I262" s="96">
        <v>100</v>
      </c>
      <c r="J262" s="97"/>
      <c r="K262" s="96">
        <v>0</v>
      </c>
      <c r="L262" s="95">
        <v>4641</v>
      </c>
    </row>
    <row r="263" spans="1:12">
      <c r="A263" s="110">
        <v>10</v>
      </c>
      <c r="B263" s="93" t="s">
        <v>35</v>
      </c>
      <c r="C263" s="94" t="s">
        <v>144</v>
      </c>
      <c r="D263" s="95">
        <v>6926.5</v>
      </c>
      <c r="E263" s="95">
        <v>6926.5</v>
      </c>
      <c r="F263" s="96">
        <v>0</v>
      </c>
      <c r="G263" s="95">
        <v>6926.5</v>
      </c>
      <c r="H263" s="95">
        <v>6926.5</v>
      </c>
      <c r="I263" s="96">
        <v>100</v>
      </c>
      <c r="J263" s="97"/>
      <c r="K263" s="96">
        <v>0</v>
      </c>
      <c r="L263" s="95">
        <v>6926.5</v>
      </c>
    </row>
    <row r="264" spans="1:12">
      <c r="A264" s="110">
        <v>11</v>
      </c>
      <c r="B264" s="93" t="s">
        <v>35</v>
      </c>
      <c r="C264" s="94" t="s">
        <v>145</v>
      </c>
      <c r="D264" s="95">
        <v>3336.5</v>
      </c>
      <c r="E264" s="95">
        <v>3336.5</v>
      </c>
      <c r="F264" s="96">
        <v>0</v>
      </c>
      <c r="G264" s="95">
        <v>3336.5</v>
      </c>
      <c r="H264" s="95">
        <v>3336.5</v>
      </c>
      <c r="I264" s="96">
        <v>100</v>
      </c>
      <c r="J264" s="97"/>
      <c r="K264" s="96">
        <v>0</v>
      </c>
      <c r="L264" s="95">
        <v>3336.5</v>
      </c>
    </row>
    <row r="265" spans="1:12">
      <c r="A265" s="110">
        <v>12</v>
      </c>
      <c r="B265" s="93" t="s">
        <v>35</v>
      </c>
      <c r="C265" s="94" t="s">
        <v>146</v>
      </c>
      <c r="D265" s="95">
        <v>5924.2</v>
      </c>
      <c r="E265" s="95">
        <v>5924.2</v>
      </c>
      <c r="F265" s="96">
        <v>0</v>
      </c>
      <c r="G265" s="95">
        <v>5924.2</v>
      </c>
      <c r="H265" s="95">
        <v>5924.2</v>
      </c>
      <c r="I265" s="96">
        <v>100</v>
      </c>
      <c r="J265" s="97"/>
      <c r="K265" s="96">
        <v>0</v>
      </c>
      <c r="L265" s="95">
        <v>5924.2</v>
      </c>
    </row>
    <row r="266" spans="1:12">
      <c r="A266" s="110">
        <v>13</v>
      </c>
      <c r="B266" s="93" t="s">
        <v>137</v>
      </c>
      <c r="C266" s="94" t="s">
        <v>358</v>
      </c>
      <c r="D266" s="95">
        <v>5910.5</v>
      </c>
      <c r="E266" s="95">
        <v>5910.5</v>
      </c>
      <c r="F266" s="96">
        <v>0</v>
      </c>
      <c r="G266" s="95">
        <v>5910.5</v>
      </c>
      <c r="H266" s="95">
        <v>5910.5</v>
      </c>
      <c r="I266" s="96">
        <v>100</v>
      </c>
      <c r="J266" s="97"/>
      <c r="K266" s="96">
        <v>0</v>
      </c>
      <c r="L266" s="95">
        <v>5910.5</v>
      </c>
    </row>
    <row r="267" spans="1:12">
      <c r="A267" s="110">
        <v>15</v>
      </c>
      <c r="B267" s="93" t="s">
        <v>35</v>
      </c>
      <c r="C267" s="94" t="s">
        <v>147</v>
      </c>
      <c r="D267" s="95">
        <v>10518.4</v>
      </c>
      <c r="E267" s="95">
        <v>10519.2</v>
      </c>
      <c r="F267" s="96">
        <v>0</v>
      </c>
      <c r="G267" s="95">
        <v>10519.2</v>
      </c>
      <c r="H267" s="95">
        <v>10518.4</v>
      </c>
      <c r="I267" s="96">
        <v>100</v>
      </c>
      <c r="J267" s="97"/>
      <c r="K267" s="96">
        <v>0</v>
      </c>
      <c r="L267" s="95">
        <v>10518.4</v>
      </c>
    </row>
    <row r="268" spans="1:12">
      <c r="A268" s="110">
        <v>16</v>
      </c>
      <c r="B268" s="93" t="s">
        <v>35</v>
      </c>
      <c r="C268" s="94" t="s">
        <v>148</v>
      </c>
      <c r="D268" s="95">
        <v>3313.1</v>
      </c>
      <c r="E268" s="95">
        <v>3313.7</v>
      </c>
      <c r="F268" s="96">
        <v>0</v>
      </c>
      <c r="G268" s="95">
        <v>3313.7</v>
      </c>
      <c r="H268" s="95">
        <v>3313.1</v>
      </c>
      <c r="I268" s="96">
        <v>100</v>
      </c>
      <c r="J268" s="97"/>
      <c r="K268" s="96">
        <v>0</v>
      </c>
      <c r="L268" s="95">
        <v>3313.1</v>
      </c>
    </row>
    <row r="269" spans="1:12">
      <c r="A269" s="110">
        <v>17</v>
      </c>
      <c r="B269" s="93" t="s">
        <v>35</v>
      </c>
      <c r="C269" s="94" t="s">
        <v>304</v>
      </c>
      <c r="D269" s="95">
        <v>6618.4</v>
      </c>
      <c r="E269" s="95">
        <v>6618.4</v>
      </c>
      <c r="F269" s="96">
        <v>0</v>
      </c>
      <c r="G269" s="95">
        <v>6618.4</v>
      </c>
      <c r="H269" s="95">
        <v>6618.4</v>
      </c>
      <c r="I269" s="96">
        <v>100</v>
      </c>
      <c r="J269" s="92"/>
      <c r="K269" s="96">
        <v>0</v>
      </c>
      <c r="L269" s="95">
        <v>6618.4</v>
      </c>
    </row>
    <row r="270" spans="1:12">
      <c r="A270" s="110">
        <v>18</v>
      </c>
      <c r="B270" s="93" t="s">
        <v>35</v>
      </c>
      <c r="C270" s="94" t="s">
        <v>149</v>
      </c>
      <c r="D270" s="95">
        <v>5204.6000000000004</v>
      </c>
      <c r="E270" s="95">
        <v>5204.7</v>
      </c>
      <c r="F270" s="96">
        <v>0</v>
      </c>
      <c r="G270" s="95">
        <v>5204.7</v>
      </c>
      <c r="H270" s="95">
        <v>5204.6000000000004</v>
      </c>
      <c r="I270" s="96">
        <v>100</v>
      </c>
      <c r="J270" s="92"/>
      <c r="K270" s="96">
        <v>0</v>
      </c>
      <c r="L270" s="95">
        <v>5204.6000000000004</v>
      </c>
    </row>
    <row r="271" spans="1:12" ht="13.5">
      <c r="A271" s="110">
        <v>19</v>
      </c>
      <c r="B271" s="93" t="s">
        <v>35</v>
      </c>
      <c r="C271" s="94" t="s">
        <v>752</v>
      </c>
      <c r="D271" s="95">
        <v>11317.9</v>
      </c>
      <c r="E271" s="95">
        <v>11318.1</v>
      </c>
      <c r="F271" s="96">
        <v>0</v>
      </c>
      <c r="G271" s="95">
        <v>11317.9</v>
      </c>
      <c r="H271" s="95">
        <v>11317.9</v>
      </c>
      <c r="I271" s="96">
        <v>100</v>
      </c>
      <c r="J271" s="97"/>
      <c r="K271" s="96">
        <v>0</v>
      </c>
      <c r="L271" s="95">
        <v>11317.9</v>
      </c>
    </row>
    <row r="272" spans="1:12">
      <c r="A272" s="110">
        <v>20</v>
      </c>
      <c r="B272" s="93" t="s">
        <v>35</v>
      </c>
      <c r="C272" s="94" t="s">
        <v>305</v>
      </c>
      <c r="D272" s="95">
        <v>11144.4</v>
      </c>
      <c r="E272" s="95">
        <v>11145.2</v>
      </c>
      <c r="F272" s="96">
        <v>0</v>
      </c>
      <c r="G272" s="95">
        <v>11145.2</v>
      </c>
      <c r="H272" s="95">
        <v>11144.4</v>
      </c>
      <c r="I272" s="96">
        <v>100</v>
      </c>
      <c r="J272" s="97"/>
      <c r="K272" s="96">
        <v>0</v>
      </c>
      <c r="L272" s="95">
        <v>11144.4</v>
      </c>
    </row>
    <row r="273" spans="1:12" ht="13.5">
      <c r="A273" s="110">
        <v>21</v>
      </c>
      <c r="B273" s="93" t="s">
        <v>35</v>
      </c>
      <c r="C273" s="94" t="s">
        <v>753</v>
      </c>
      <c r="D273" s="95">
        <v>9418.6</v>
      </c>
      <c r="E273" s="95">
        <v>9419.2999999999993</v>
      </c>
      <c r="F273" s="96">
        <v>0</v>
      </c>
      <c r="G273" s="95">
        <v>9418.6</v>
      </c>
      <c r="H273" s="95">
        <v>9418.6</v>
      </c>
      <c r="I273" s="96">
        <v>100</v>
      </c>
      <c r="J273" s="97"/>
      <c r="K273" s="96">
        <v>0</v>
      </c>
      <c r="L273" s="95">
        <v>9418.6</v>
      </c>
    </row>
    <row r="274" spans="1:12">
      <c r="A274" s="110">
        <v>24</v>
      </c>
      <c r="B274" s="93" t="s">
        <v>35</v>
      </c>
      <c r="C274" s="94" t="s">
        <v>151</v>
      </c>
      <c r="D274" s="95">
        <v>5214.3999999999996</v>
      </c>
      <c r="E274" s="95">
        <v>5214.3999999999996</v>
      </c>
      <c r="F274" s="96">
        <v>0</v>
      </c>
      <c r="G274" s="95">
        <v>5214.3999999999996</v>
      </c>
      <c r="H274" s="95">
        <v>5214.3999999999996</v>
      </c>
      <c r="I274" s="96">
        <v>100</v>
      </c>
      <c r="J274" s="97"/>
      <c r="K274" s="96">
        <v>0</v>
      </c>
      <c r="L274" s="95">
        <v>5214.3999999999996</v>
      </c>
    </row>
    <row r="275" spans="1:12" ht="13.5">
      <c r="A275" s="110">
        <v>25</v>
      </c>
      <c r="B275" s="93" t="s">
        <v>35</v>
      </c>
      <c r="C275" s="94" t="s">
        <v>754</v>
      </c>
      <c r="D275" s="95">
        <v>5752.6</v>
      </c>
      <c r="E275" s="95">
        <v>5752.6</v>
      </c>
      <c r="F275" s="96">
        <v>0</v>
      </c>
      <c r="G275" s="95">
        <v>5752.6</v>
      </c>
      <c r="H275" s="95">
        <v>5752.6</v>
      </c>
      <c r="I275" s="96">
        <v>100</v>
      </c>
      <c r="J275" s="97"/>
      <c r="K275" s="96">
        <v>0</v>
      </c>
      <c r="L275" s="95">
        <v>5752.6</v>
      </c>
    </row>
    <row r="276" spans="1:12">
      <c r="A276" s="110">
        <v>26</v>
      </c>
      <c r="B276" s="93" t="s">
        <v>35</v>
      </c>
      <c r="C276" s="94" t="s">
        <v>307</v>
      </c>
      <c r="D276" s="95">
        <v>5181.2</v>
      </c>
      <c r="E276" s="95">
        <v>5182</v>
      </c>
      <c r="F276" s="96">
        <v>0</v>
      </c>
      <c r="G276" s="95">
        <v>5182</v>
      </c>
      <c r="H276" s="95">
        <v>5181.2</v>
      </c>
      <c r="I276" s="96">
        <v>100</v>
      </c>
      <c r="J276" s="97"/>
      <c r="K276" s="96">
        <v>0</v>
      </c>
      <c r="L276" s="95">
        <v>5181.2</v>
      </c>
    </row>
    <row r="277" spans="1:12" ht="13.5">
      <c r="A277" s="110">
        <v>28</v>
      </c>
      <c r="B277" s="93" t="s">
        <v>105</v>
      </c>
      <c r="C277" s="94" t="s">
        <v>755</v>
      </c>
      <c r="D277" s="95">
        <v>9172.9</v>
      </c>
      <c r="E277" s="95">
        <v>9173.6</v>
      </c>
      <c r="F277" s="96">
        <v>0</v>
      </c>
      <c r="G277" s="95">
        <v>9172.9</v>
      </c>
      <c r="H277" s="95">
        <v>9172.9</v>
      </c>
      <c r="I277" s="96">
        <v>100</v>
      </c>
      <c r="J277" s="97"/>
      <c r="K277" s="96">
        <v>0</v>
      </c>
      <c r="L277" s="95">
        <v>9172.9</v>
      </c>
    </row>
    <row r="278" spans="1:12">
      <c r="A278" s="110">
        <v>29</v>
      </c>
      <c r="B278" s="93" t="s">
        <v>35</v>
      </c>
      <c r="C278" s="94" t="s">
        <v>85</v>
      </c>
      <c r="D278" s="95">
        <v>9391.2999999999993</v>
      </c>
      <c r="E278" s="95">
        <v>9391.2999999999993</v>
      </c>
      <c r="F278" s="96">
        <v>0</v>
      </c>
      <c r="G278" s="95">
        <v>9391.2999999999993</v>
      </c>
      <c r="H278" s="95">
        <v>9391.2999999999993</v>
      </c>
      <c r="I278" s="96">
        <v>100</v>
      </c>
      <c r="J278" s="97"/>
      <c r="K278" s="96">
        <v>0</v>
      </c>
      <c r="L278" s="95">
        <v>9391.2999999999993</v>
      </c>
    </row>
    <row r="279" spans="1:12" ht="13.5">
      <c r="A279" s="110">
        <v>31</v>
      </c>
      <c r="B279" s="93" t="s">
        <v>99</v>
      </c>
      <c r="C279" s="94" t="s">
        <v>756</v>
      </c>
      <c r="D279" s="95">
        <v>3122</v>
      </c>
      <c r="E279" s="95">
        <v>3122.2</v>
      </c>
      <c r="F279" s="96">
        <v>0</v>
      </c>
      <c r="G279" s="95">
        <v>3122</v>
      </c>
      <c r="H279" s="95">
        <v>3122</v>
      </c>
      <c r="I279" s="96">
        <v>100</v>
      </c>
      <c r="J279" s="97"/>
      <c r="K279" s="96">
        <v>0</v>
      </c>
      <c r="L279" s="95">
        <v>3122</v>
      </c>
    </row>
    <row r="280" spans="1:12" ht="13.5">
      <c r="A280" s="110">
        <v>33</v>
      </c>
      <c r="B280" s="93" t="s">
        <v>99</v>
      </c>
      <c r="C280" s="94" t="s">
        <v>757</v>
      </c>
      <c r="D280" s="95">
        <v>3153.2</v>
      </c>
      <c r="E280" s="95">
        <v>3153.2</v>
      </c>
      <c r="F280" s="96">
        <v>0</v>
      </c>
      <c r="G280" s="95">
        <v>3153.2</v>
      </c>
      <c r="H280" s="95">
        <v>3153.2</v>
      </c>
      <c r="I280" s="96">
        <v>100</v>
      </c>
      <c r="J280" s="97"/>
      <c r="K280" s="96">
        <v>0</v>
      </c>
      <c r="L280" s="95">
        <v>3153.2</v>
      </c>
    </row>
    <row r="281" spans="1:12" ht="13.5">
      <c r="A281" s="110">
        <v>34</v>
      </c>
      <c r="B281" s="93" t="s">
        <v>99</v>
      </c>
      <c r="C281" s="94" t="s">
        <v>758</v>
      </c>
      <c r="D281" s="95">
        <v>9814.5</v>
      </c>
      <c r="E281" s="95">
        <v>9814.5</v>
      </c>
      <c r="F281" s="96">
        <v>0</v>
      </c>
      <c r="G281" s="95">
        <v>9814.5</v>
      </c>
      <c r="H281" s="95">
        <v>9814.5</v>
      </c>
      <c r="I281" s="96">
        <v>100</v>
      </c>
      <c r="J281" s="97"/>
      <c r="K281" s="96">
        <v>0</v>
      </c>
      <c r="L281" s="95">
        <v>9814.5</v>
      </c>
    </row>
    <row r="282" spans="1:12" ht="13.5">
      <c r="A282" s="110">
        <v>36</v>
      </c>
      <c r="B282" s="93" t="s">
        <v>35</v>
      </c>
      <c r="C282" s="94" t="s">
        <v>759</v>
      </c>
      <c r="D282" s="95">
        <v>5140.3</v>
      </c>
      <c r="E282" s="95">
        <v>5140.8</v>
      </c>
      <c r="F282" s="96">
        <v>0</v>
      </c>
      <c r="G282" s="95">
        <v>5140.3</v>
      </c>
      <c r="H282" s="95">
        <v>5140.3</v>
      </c>
      <c r="I282" s="96">
        <v>100</v>
      </c>
      <c r="J282" s="97"/>
      <c r="K282" s="95">
        <v>5140.3</v>
      </c>
      <c r="L282" s="96">
        <v>0</v>
      </c>
    </row>
    <row r="283" spans="1:12" ht="13.5">
      <c r="A283" s="110">
        <v>38</v>
      </c>
      <c r="B283" s="93" t="s">
        <v>35</v>
      </c>
      <c r="C283" s="94" t="s">
        <v>760</v>
      </c>
      <c r="D283" s="95">
        <v>20061.8</v>
      </c>
      <c r="E283" s="95">
        <v>20062.400000000001</v>
      </c>
      <c r="F283" s="96">
        <v>0</v>
      </c>
      <c r="G283" s="95">
        <v>20061.8</v>
      </c>
      <c r="H283" s="95">
        <v>20061.8</v>
      </c>
      <c r="I283" s="96">
        <v>100</v>
      </c>
      <c r="J283" s="97"/>
      <c r="K283" s="95">
        <v>20061.8</v>
      </c>
      <c r="L283" s="96">
        <v>0</v>
      </c>
    </row>
    <row r="284" spans="1:12" ht="14.25" thickBot="1">
      <c r="A284" s="110">
        <v>40</v>
      </c>
      <c r="B284" s="93" t="s">
        <v>99</v>
      </c>
      <c r="C284" s="94" t="s">
        <v>761</v>
      </c>
      <c r="D284" s="95">
        <v>10976.7</v>
      </c>
      <c r="E284" s="95">
        <v>10975.8</v>
      </c>
      <c r="F284" s="96">
        <v>0</v>
      </c>
      <c r="G284" s="95">
        <v>3072.4</v>
      </c>
      <c r="H284" s="95">
        <v>3072.4</v>
      </c>
      <c r="I284" s="96">
        <v>28</v>
      </c>
      <c r="J284" s="96"/>
      <c r="K284" s="96">
        <v>0</v>
      </c>
      <c r="L284" s="95">
        <v>3072.4</v>
      </c>
    </row>
    <row r="285" spans="1:12" ht="14.25" thickTop="1">
      <c r="A285" s="134" t="s">
        <v>669</v>
      </c>
      <c r="B285" s="134"/>
      <c r="C285" s="134"/>
      <c r="D285" s="134"/>
      <c r="E285" s="134"/>
      <c r="F285" s="134"/>
      <c r="G285" s="134"/>
      <c r="H285" s="134"/>
      <c r="I285" s="134"/>
      <c r="J285" s="134"/>
      <c r="K285" s="134"/>
      <c r="L285" s="134"/>
    </row>
    <row r="286" spans="1:12" ht="13.5">
      <c r="A286" s="130" t="s">
        <v>762</v>
      </c>
      <c r="B286" s="130"/>
      <c r="C286" s="130"/>
      <c r="D286" s="130"/>
      <c r="E286" s="130"/>
      <c r="F286" s="130"/>
      <c r="G286" s="130"/>
      <c r="H286" s="130"/>
      <c r="I286" s="130"/>
      <c r="J286" s="130"/>
      <c r="K286" s="130"/>
      <c r="L286" s="130"/>
    </row>
    <row r="287" spans="1:12" ht="13.5">
      <c r="A287" s="130" t="s">
        <v>763</v>
      </c>
      <c r="B287" s="130"/>
      <c r="C287" s="130"/>
      <c r="D287" s="130"/>
      <c r="E287" s="130"/>
      <c r="F287" s="130"/>
      <c r="G287" s="130"/>
      <c r="H287" s="130"/>
      <c r="I287" s="130"/>
      <c r="J287" s="130"/>
      <c r="K287" s="130"/>
      <c r="L287" s="130"/>
    </row>
    <row r="288" spans="1:12" ht="13.5">
      <c r="A288" s="130" t="s">
        <v>764</v>
      </c>
      <c r="B288" s="130"/>
      <c r="C288" s="130"/>
      <c r="D288" s="130"/>
      <c r="E288" s="130"/>
      <c r="F288" s="130"/>
      <c r="G288" s="130"/>
      <c r="H288" s="130"/>
      <c r="I288" s="130"/>
      <c r="J288" s="130"/>
      <c r="K288" s="130"/>
      <c r="L288" s="130"/>
    </row>
    <row r="289" spans="1:12">
      <c r="A289" s="131" t="s">
        <v>116</v>
      </c>
      <c r="B289" s="131"/>
      <c r="C289" s="131"/>
      <c r="D289" s="131"/>
      <c r="E289" s="131"/>
      <c r="F289" s="131"/>
      <c r="G289" s="131"/>
      <c r="H289" s="131"/>
      <c r="I289" s="131"/>
      <c r="J289" s="131"/>
      <c r="K289" s="131"/>
      <c r="L289" s="131"/>
    </row>
  </sheetData>
  <mergeCells count="21">
    <mergeCell ref="A12:C12"/>
    <mergeCell ref="A8:C11"/>
    <mergeCell ref="D8:F9"/>
    <mergeCell ref="A288:L288"/>
    <mergeCell ref="A289:L289"/>
    <mergeCell ref="A13:C13"/>
    <mergeCell ref="A253:C253"/>
    <mergeCell ref="A285:L285"/>
    <mergeCell ref="A286:L286"/>
    <mergeCell ref="A287:L287"/>
    <mergeCell ref="A6:L6"/>
    <mergeCell ref="A7:L7"/>
    <mergeCell ref="G8:G10"/>
    <mergeCell ref="H8:I9"/>
    <mergeCell ref="J8:J9"/>
    <mergeCell ref="K8:L9"/>
    <mergeCell ref="A1:D1"/>
    <mergeCell ref="A2:L2"/>
    <mergeCell ref="A3:L3"/>
    <mergeCell ref="A4:L4"/>
    <mergeCell ref="A5:L5"/>
  </mergeCells>
  <printOptions horizontalCentered="1"/>
  <pageMargins left="0.19685039370078741" right="0.19685039370078741" top="0.19685039370078741" bottom="0.19685039370078741" header="0" footer="0"/>
  <pageSetup scale="65" fitToHeight="7"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18"/>
  <sheetViews>
    <sheetView showGridLines="0" topLeftCell="A6" zoomScaleSheetLayoutView="100" workbookViewId="0">
      <pane xSplit="2" ySplit="5" topLeftCell="C214" activePane="bottomRight" state="frozen"/>
      <selection activeCell="A6" sqref="A6"/>
      <selection pane="topRight" activeCell="C6" sqref="C6"/>
      <selection pane="bottomLeft" activeCell="A11" sqref="A11"/>
      <selection pane="bottomRight" activeCell="C11" sqref="C11"/>
    </sheetView>
  </sheetViews>
  <sheetFormatPr baseColWidth="10" defaultColWidth="46.42578125" defaultRowHeight="12.75"/>
  <cols>
    <col min="1" max="1" width="5.42578125" style="2" customWidth="1"/>
    <col min="2" max="2" width="64" style="2" bestFit="1" customWidth="1"/>
    <col min="3" max="6" width="13.7109375" style="2" customWidth="1"/>
    <col min="7" max="7" width="0.7109375" style="2" customWidth="1"/>
    <col min="8" max="10" width="13.7109375" style="2" customWidth="1"/>
    <col min="11" max="11" width="1.140625" style="2" customWidth="1"/>
    <col min="12" max="13" width="13.7109375" style="2" customWidth="1"/>
    <col min="14" max="14" width="7.7109375" style="2" customWidth="1"/>
    <col min="15" max="15" width="11.7109375" style="2" customWidth="1"/>
    <col min="16" max="16" width="9.42578125" style="2" customWidth="1"/>
    <col min="17" max="16384" width="46.42578125" style="2"/>
  </cols>
  <sheetData>
    <row r="1" spans="1:16" s="1" customFormat="1" ht="17.100000000000001" customHeight="1">
      <c r="A1" s="44" t="s">
        <v>419</v>
      </c>
      <c r="B1" s="24"/>
      <c r="C1" s="24"/>
      <c r="D1" s="24"/>
      <c r="E1" s="24"/>
      <c r="F1" s="24"/>
      <c r="G1" s="24"/>
      <c r="H1" s="24"/>
      <c r="I1" s="24"/>
      <c r="J1" s="24"/>
      <c r="K1" s="24"/>
      <c r="L1" s="24"/>
      <c r="M1" s="24"/>
    </row>
    <row r="2" spans="1:16" s="1" customFormat="1" ht="16.899999999999999" customHeight="1">
      <c r="A2" s="44" t="s">
        <v>157</v>
      </c>
      <c r="B2" s="24"/>
      <c r="C2" s="24"/>
      <c r="D2" s="24"/>
      <c r="E2" s="24"/>
      <c r="F2" s="24"/>
      <c r="G2" s="24"/>
      <c r="H2" s="24"/>
      <c r="I2" s="24"/>
      <c r="J2" s="24"/>
      <c r="K2" s="24"/>
      <c r="L2" s="24"/>
      <c r="M2" s="24"/>
    </row>
    <row r="3" spans="1:16" s="1" customFormat="1" ht="16.899999999999999" customHeight="1">
      <c r="A3" s="44" t="s">
        <v>158</v>
      </c>
      <c r="B3" s="24"/>
      <c r="C3" s="24"/>
      <c r="D3" s="24"/>
      <c r="E3" s="24"/>
      <c r="F3" s="24"/>
      <c r="G3" s="24"/>
      <c r="H3" s="24"/>
      <c r="I3" s="24"/>
      <c r="J3" s="24"/>
      <c r="K3" s="24"/>
      <c r="L3" s="24"/>
      <c r="M3" s="24"/>
    </row>
    <row r="4" spans="1:16" s="1" customFormat="1" ht="16.899999999999999" customHeight="1">
      <c r="A4" s="44" t="s">
        <v>594</v>
      </c>
      <c r="B4" s="24"/>
      <c r="C4" s="24"/>
      <c r="D4" s="24"/>
      <c r="E4" s="24"/>
      <c r="F4" s="24"/>
      <c r="G4" s="24"/>
      <c r="H4" s="24"/>
      <c r="I4" s="24"/>
      <c r="J4" s="24"/>
      <c r="K4" s="24"/>
      <c r="L4" s="24"/>
      <c r="M4" s="24"/>
    </row>
    <row r="5" spans="1:16" s="1" customFormat="1" ht="16.899999999999999" customHeight="1">
      <c r="A5" s="44" t="s">
        <v>546</v>
      </c>
      <c r="B5" s="24"/>
      <c r="C5" s="25"/>
      <c r="D5" s="24"/>
      <c r="E5" s="24"/>
      <c r="F5" s="24"/>
      <c r="G5" s="24"/>
      <c r="H5" s="24"/>
      <c r="I5" s="24"/>
      <c r="J5" s="24"/>
      <c r="K5" s="24"/>
      <c r="L5" s="24"/>
      <c r="M5" s="24"/>
      <c r="N5" s="73" t="s">
        <v>597</v>
      </c>
    </row>
    <row r="6" spans="1:16" s="5" customFormat="1" ht="17.100000000000001" customHeight="1">
      <c r="A6" s="136" t="s">
        <v>425</v>
      </c>
      <c r="B6" s="138" t="s">
        <v>162</v>
      </c>
      <c r="C6" s="140" t="s">
        <v>310</v>
      </c>
      <c r="D6" s="139" t="s">
        <v>159</v>
      </c>
      <c r="E6" s="139"/>
      <c r="F6" s="139"/>
      <c r="G6" s="81"/>
      <c r="H6" s="139" t="s">
        <v>160</v>
      </c>
      <c r="I6" s="139"/>
      <c r="J6" s="139"/>
      <c r="K6" s="81"/>
      <c r="L6" s="139" t="s">
        <v>161</v>
      </c>
      <c r="M6" s="139"/>
      <c r="N6" s="72">
        <v>17.206499999999998</v>
      </c>
    </row>
    <row r="7" spans="1:16" s="5" customFormat="1" ht="17.100000000000001" customHeight="1">
      <c r="A7" s="136"/>
      <c r="B7" s="138"/>
      <c r="C7" s="140"/>
      <c r="D7" s="81" t="s">
        <v>436</v>
      </c>
      <c r="E7" s="81" t="s">
        <v>437</v>
      </c>
      <c r="F7" s="81" t="s">
        <v>163</v>
      </c>
      <c r="G7" s="81"/>
      <c r="H7" s="81" t="s">
        <v>164</v>
      </c>
      <c r="I7" s="81" t="s">
        <v>165</v>
      </c>
      <c r="J7" s="81" t="s">
        <v>163</v>
      </c>
      <c r="K7" s="81"/>
      <c r="L7" s="81" t="s">
        <v>166</v>
      </c>
      <c r="M7" s="81" t="s">
        <v>30</v>
      </c>
    </row>
    <row r="8" spans="1:16" s="3" customFormat="1" ht="15" customHeight="1">
      <c r="A8" s="137"/>
      <c r="B8" s="139"/>
      <c r="C8" s="49" t="s">
        <v>32</v>
      </c>
      <c r="D8" s="50" t="s">
        <v>1</v>
      </c>
      <c r="E8" s="50" t="s">
        <v>2</v>
      </c>
      <c r="F8" s="50" t="s">
        <v>167</v>
      </c>
      <c r="G8" s="50"/>
      <c r="H8" s="50" t="s">
        <v>168</v>
      </c>
      <c r="I8" s="50" t="s">
        <v>169</v>
      </c>
      <c r="J8" s="50" t="s">
        <v>170</v>
      </c>
      <c r="K8" s="50"/>
      <c r="L8" s="50" t="s">
        <v>171</v>
      </c>
      <c r="M8" s="50" t="s">
        <v>172</v>
      </c>
    </row>
    <row r="9" spans="1:16" s="3" customFormat="1" ht="17.100000000000001" customHeight="1">
      <c r="A9" s="27">
        <v>217</v>
      </c>
      <c r="B9" s="28" t="s">
        <v>30</v>
      </c>
      <c r="C9" s="29">
        <v>293678.67992867081</v>
      </c>
      <c r="D9" s="29">
        <v>159049.98651981351</v>
      </c>
      <c r="E9" s="29">
        <v>18160.85948432346</v>
      </c>
      <c r="F9" s="29">
        <v>177210.84600413684</v>
      </c>
      <c r="G9" s="29"/>
      <c r="H9" s="29">
        <v>0</v>
      </c>
      <c r="I9" s="29">
        <v>18615.701370223811</v>
      </c>
      <c r="J9" s="29">
        <v>18615.701370223811</v>
      </c>
      <c r="K9" s="29"/>
      <c r="L9" s="29">
        <v>97852.132554310127</v>
      </c>
      <c r="M9" s="29">
        <v>116467.83392453392</v>
      </c>
      <c r="O9" s="75"/>
      <c r="P9" s="76"/>
    </row>
    <row r="10" spans="1:16" s="4" customFormat="1" ht="17.100000000000001" customHeight="1">
      <c r="A10" s="79">
        <v>183</v>
      </c>
      <c r="B10" s="30" t="s">
        <v>173</v>
      </c>
      <c r="C10" s="31">
        <v>234463.60607637337</v>
      </c>
      <c r="D10" s="31">
        <v>143555.7799167718</v>
      </c>
      <c r="E10" s="31">
        <v>12692.69034249321</v>
      </c>
      <c r="F10" s="31">
        <v>156248.4702592649</v>
      </c>
      <c r="G10" s="31">
        <v>155195.45467281179</v>
      </c>
      <c r="H10" s="31">
        <v>0</v>
      </c>
      <c r="I10" s="31">
        <v>12887.163816654871</v>
      </c>
      <c r="J10" s="31">
        <v>12887.163816654871</v>
      </c>
      <c r="K10" s="31">
        <v>0</v>
      </c>
      <c r="L10" s="31">
        <v>65327.972000453556</v>
      </c>
      <c r="M10" s="31">
        <v>78215.135817108414</v>
      </c>
    </row>
    <row r="11" spans="1:16" s="4" customFormat="1" ht="17.100000000000001" customHeight="1">
      <c r="A11" s="32">
        <v>1</v>
      </c>
      <c r="B11" s="33" t="s">
        <v>174</v>
      </c>
      <c r="C11" s="34">
        <v>1778.0508839999998</v>
      </c>
      <c r="D11" s="34">
        <v>1688.8179749999999</v>
      </c>
      <c r="E11" s="34">
        <v>89.232908999999992</v>
      </c>
      <c r="F11" s="35">
        <v>1778.050884</v>
      </c>
      <c r="G11" s="34"/>
      <c r="H11" s="34">
        <v>0</v>
      </c>
      <c r="I11" s="34">
        <v>0</v>
      </c>
      <c r="J11" s="34">
        <v>0</v>
      </c>
      <c r="K11" s="34"/>
      <c r="L11" s="77">
        <v>-2.2737367544323206E-13</v>
      </c>
      <c r="M11" s="77">
        <v>-2.2737367544323206E-13</v>
      </c>
    </row>
    <row r="12" spans="1:16" s="4" customFormat="1" ht="17.100000000000001" customHeight="1">
      <c r="A12" s="32">
        <v>2</v>
      </c>
      <c r="B12" s="33" t="s">
        <v>478</v>
      </c>
      <c r="C12" s="34">
        <v>4772.4975244345032</v>
      </c>
      <c r="D12" s="34">
        <v>4521.334307942685</v>
      </c>
      <c r="E12" s="34">
        <v>49.867949362844996</v>
      </c>
      <c r="F12" s="35">
        <v>4571.2022573055301</v>
      </c>
      <c r="G12" s="34">
        <v>4621.0702066683752</v>
      </c>
      <c r="H12" s="34">
        <v>0</v>
      </c>
      <c r="I12" s="34">
        <v>201.29526712897498</v>
      </c>
      <c r="J12" s="34">
        <v>201.29526712897498</v>
      </c>
      <c r="K12" s="34"/>
      <c r="L12" s="77">
        <v>-1.8474111129762605E-12</v>
      </c>
      <c r="M12" s="77">
        <v>201.29526712897314</v>
      </c>
    </row>
    <row r="13" spans="1:16" s="4" customFormat="1" ht="17.100000000000001" customHeight="1">
      <c r="A13" s="32">
        <v>3</v>
      </c>
      <c r="B13" s="33" t="s">
        <v>176</v>
      </c>
      <c r="C13" s="34">
        <v>472.60862638084916</v>
      </c>
      <c r="D13" s="34">
        <v>472.60862638084927</v>
      </c>
      <c r="E13" s="34">
        <v>0</v>
      </c>
      <c r="F13" s="35">
        <v>472.60862638084927</v>
      </c>
      <c r="G13" s="34">
        <v>472.60862638084927</v>
      </c>
      <c r="H13" s="34">
        <v>0</v>
      </c>
      <c r="I13" s="34">
        <v>0</v>
      </c>
      <c r="J13" s="34">
        <v>0</v>
      </c>
      <c r="K13" s="34"/>
      <c r="L13" s="77">
        <v>-1.1368683772161603E-13</v>
      </c>
      <c r="M13" s="77">
        <v>-1.1368683772161603E-13</v>
      </c>
    </row>
    <row r="14" spans="1:16" s="4" customFormat="1" ht="17.100000000000001" customHeight="1">
      <c r="A14" s="32">
        <v>4</v>
      </c>
      <c r="B14" s="33" t="s">
        <v>177</v>
      </c>
      <c r="C14" s="34">
        <v>4959.6582302960096</v>
      </c>
      <c r="D14" s="34">
        <v>4959.6582302960087</v>
      </c>
      <c r="E14" s="34">
        <v>0</v>
      </c>
      <c r="F14" s="35">
        <v>4959.6582302960087</v>
      </c>
      <c r="G14" s="34">
        <v>4959.6582302960087</v>
      </c>
      <c r="H14" s="34">
        <v>0</v>
      </c>
      <c r="I14" s="34">
        <v>0</v>
      </c>
      <c r="J14" s="34">
        <v>0</v>
      </c>
      <c r="K14" s="34"/>
      <c r="L14" s="77">
        <v>9.0949470177292824E-13</v>
      </c>
      <c r="M14" s="77">
        <v>9.0949470177292824E-13</v>
      </c>
    </row>
    <row r="15" spans="1:16" s="4" customFormat="1" ht="17.100000000000001" customHeight="1">
      <c r="A15" s="32">
        <v>5</v>
      </c>
      <c r="B15" s="33" t="s">
        <v>178</v>
      </c>
      <c r="C15" s="34">
        <v>1053.1694297250001</v>
      </c>
      <c r="D15" s="34">
        <v>1053.1694297249999</v>
      </c>
      <c r="E15" s="34">
        <v>0</v>
      </c>
      <c r="F15" s="35">
        <v>1053.1694297249999</v>
      </c>
      <c r="G15" s="34">
        <v>1053.1694297249999</v>
      </c>
      <c r="H15" s="34">
        <v>0</v>
      </c>
      <c r="I15" s="34">
        <v>0</v>
      </c>
      <c r="J15" s="34">
        <v>0</v>
      </c>
      <c r="K15" s="34"/>
      <c r="L15" s="77">
        <v>2.2737367544323206E-13</v>
      </c>
      <c r="M15" s="77">
        <v>2.2737367544323206E-13</v>
      </c>
    </row>
    <row r="16" spans="1:16" s="4" customFormat="1" ht="17.100000000000001" customHeight="1">
      <c r="A16" s="32">
        <v>6</v>
      </c>
      <c r="B16" s="33" t="s">
        <v>179</v>
      </c>
      <c r="C16" s="34">
        <v>5297.0788512286799</v>
      </c>
      <c r="D16" s="34">
        <v>3046.0332366166194</v>
      </c>
      <c r="E16" s="34">
        <v>0</v>
      </c>
      <c r="F16" s="35">
        <v>3046.0332366166194</v>
      </c>
      <c r="G16" s="34">
        <v>3046.0332366166194</v>
      </c>
      <c r="H16" s="34">
        <v>0</v>
      </c>
      <c r="I16" s="34">
        <v>2251.04561461206</v>
      </c>
      <c r="J16" s="34">
        <v>2251.04561461206</v>
      </c>
      <c r="K16" s="34"/>
      <c r="L16" s="77">
        <v>4.5474735088646412E-13</v>
      </c>
      <c r="M16" s="77">
        <v>2251.0456146120605</v>
      </c>
    </row>
    <row r="17" spans="1:13" s="4" customFormat="1" ht="17.100000000000001" customHeight="1">
      <c r="A17" s="32">
        <v>7</v>
      </c>
      <c r="B17" s="33" t="s">
        <v>180</v>
      </c>
      <c r="C17" s="34">
        <v>12065.539447618243</v>
      </c>
      <c r="D17" s="34">
        <v>10369.261868470727</v>
      </c>
      <c r="E17" s="34">
        <v>322.42429723418996</v>
      </c>
      <c r="F17" s="35">
        <v>10691.686165704918</v>
      </c>
      <c r="G17" s="34">
        <v>11014.110462939108</v>
      </c>
      <c r="H17" s="34">
        <v>0</v>
      </c>
      <c r="I17" s="34">
        <v>364.74638764153491</v>
      </c>
      <c r="J17" s="34">
        <v>364.74638764153491</v>
      </c>
      <c r="K17" s="34"/>
      <c r="L17" s="77">
        <v>1009.1068942717902</v>
      </c>
      <c r="M17" s="77">
        <v>1373.8532819133252</v>
      </c>
    </row>
    <row r="18" spans="1:13" s="4" customFormat="1" ht="17.100000000000001" customHeight="1">
      <c r="A18" s="32">
        <v>9</v>
      </c>
      <c r="B18" s="33" t="s">
        <v>181</v>
      </c>
      <c r="C18" s="34">
        <v>1720.9755985994998</v>
      </c>
      <c r="D18" s="34">
        <v>1720.9755985994998</v>
      </c>
      <c r="E18" s="34">
        <v>0</v>
      </c>
      <c r="F18" s="35">
        <v>1720.9755985994998</v>
      </c>
      <c r="G18" s="34">
        <v>1720.9755985994998</v>
      </c>
      <c r="H18" s="34">
        <v>0</v>
      </c>
      <c r="I18" s="34">
        <v>0</v>
      </c>
      <c r="J18" s="34">
        <v>0</v>
      </c>
      <c r="K18" s="34"/>
      <c r="L18" s="77">
        <v>0</v>
      </c>
      <c r="M18" s="77">
        <v>0</v>
      </c>
    </row>
    <row r="19" spans="1:13" s="4" customFormat="1" ht="17.100000000000001" customHeight="1">
      <c r="A19" s="32">
        <v>10</v>
      </c>
      <c r="B19" s="33" t="s">
        <v>479</v>
      </c>
      <c r="C19" s="34">
        <v>2257.8369933199201</v>
      </c>
      <c r="D19" s="34">
        <v>2111.4213670395002</v>
      </c>
      <c r="E19" s="34">
        <v>146.41562628041999</v>
      </c>
      <c r="F19" s="35">
        <v>2257.8369933199201</v>
      </c>
      <c r="G19" s="34">
        <v>2404.25261960034</v>
      </c>
      <c r="H19" s="34">
        <v>0</v>
      </c>
      <c r="I19" s="34">
        <v>0</v>
      </c>
      <c r="J19" s="34">
        <v>0</v>
      </c>
      <c r="K19" s="34"/>
      <c r="L19" s="77">
        <v>0</v>
      </c>
      <c r="M19" s="77">
        <v>0</v>
      </c>
    </row>
    <row r="20" spans="1:13" s="4" customFormat="1" ht="17.100000000000001" customHeight="1">
      <c r="A20" s="32">
        <v>11</v>
      </c>
      <c r="B20" s="33" t="s">
        <v>183</v>
      </c>
      <c r="C20" s="34">
        <v>1830.9358327732648</v>
      </c>
      <c r="D20" s="34">
        <v>1830.9358327732648</v>
      </c>
      <c r="E20" s="34">
        <v>0</v>
      </c>
      <c r="F20" s="35">
        <v>1830.9358327732648</v>
      </c>
      <c r="G20" s="34">
        <v>1830.9358327732648</v>
      </c>
      <c r="H20" s="34">
        <v>0</v>
      </c>
      <c r="I20" s="34">
        <v>0</v>
      </c>
      <c r="J20" s="34">
        <v>0</v>
      </c>
      <c r="K20" s="34"/>
      <c r="L20" s="77">
        <v>0</v>
      </c>
      <c r="M20" s="77">
        <v>0</v>
      </c>
    </row>
    <row r="21" spans="1:13" s="4" customFormat="1" ht="17.100000000000001" customHeight="1">
      <c r="A21" s="32">
        <v>12</v>
      </c>
      <c r="B21" s="33" t="s">
        <v>184</v>
      </c>
      <c r="C21" s="34">
        <v>3014.2014573254401</v>
      </c>
      <c r="D21" s="34">
        <v>3014.2014573254401</v>
      </c>
      <c r="E21" s="34">
        <v>0</v>
      </c>
      <c r="F21" s="35">
        <v>3014.2014573254401</v>
      </c>
      <c r="G21" s="34">
        <v>3014.2014573254401</v>
      </c>
      <c r="H21" s="34">
        <v>0</v>
      </c>
      <c r="I21" s="34">
        <v>0</v>
      </c>
      <c r="J21" s="34">
        <v>0</v>
      </c>
      <c r="K21" s="34"/>
      <c r="L21" s="77">
        <v>0</v>
      </c>
      <c r="M21" s="77">
        <v>0</v>
      </c>
    </row>
    <row r="22" spans="1:13" s="4" customFormat="1" ht="17.100000000000001" customHeight="1">
      <c r="A22" s="32">
        <v>13</v>
      </c>
      <c r="B22" s="33" t="s">
        <v>185</v>
      </c>
      <c r="C22" s="34">
        <v>871.6281047084999</v>
      </c>
      <c r="D22" s="34">
        <v>827.58008414249991</v>
      </c>
      <c r="E22" s="34">
        <v>44.048020565999991</v>
      </c>
      <c r="F22" s="35">
        <v>871.6281047084999</v>
      </c>
      <c r="G22" s="34">
        <v>915.6761252744999</v>
      </c>
      <c r="H22" s="34">
        <v>0</v>
      </c>
      <c r="I22" s="34">
        <v>0</v>
      </c>
      <c r="J22" s="34">
        <v>0</v>
      </c>
      <c r="K22" s="34"/>
      <c r="L22" s="77">
        <v>0</v>
      </c>
      <c r="M22" s="77">
        <v>0</v>
      </c>
    </row>
    <row r="23" spans="1:13" s="4" customFormat="1" ht="17.100000000000001" customHeight="1">
      <c r="A23" s="32">
        <v>14</v>
      </c>
      <c r="B23" s="33" t="s">
        <v>480</v>
      </c>
      <c r="C23" s="34">
        <v>580.89272549761495</v>
      </c>
      <c r="D23" s="34">
        <v>580.89272549761495</v>
      </c>
      <c r="E23" s="34">
        <v>0</v>
      </c>
      <c r="F23" s="35">
        <v>580.89272549761495</v>
      </c>
      <c r="G23" s="34">
        <v>580.89272549761495</v>
      </c>
      <c r="H23" s="34">
        <v>0</v>
      </c>
      <c r="I23" s="34">
        <v>0</v>
      </c>
      <c r="J23" s="34">
        <v>0</v>
      </c>
      <c r="K23" s="34"/>
      <c r="L23" s="77">
        <v>0</v>
      </c>
      <c r="M23" s="77">
        <v>0</v>
      </c>
    </row>
    <row r="24" spans="1:13" s="4" customFormat="1" ht="17.100000000000001" customHeight="1">
      <c r="A24" s="32">
        <v>15</v>
      </c>
      <c r="B24" s="33" t="s">
        <v>481</v>
      </c>
      <c r="C24" s="34">
        <v>1081.4035067489999</v>
      </c>
      <c r="D24" s="34">
        <v>1081.4035067489999</v>
      </c>
      <c r="E24" s="34">
        <v>0</v>
      </c>
      <c r="F24" s="35">
        <v>1081.4035067489999</v>
      </c>
      <c r="G24" s="34">
        <v>1081.4035067489999</v>
      </c>
      <c r="H24" s="34">
        <v>0</v>
      </c>
      <c r="I24" s="34">
        <v>0</v>
      </c>
      <c r="J24" s="34">
        <v>0</v>
      </c>
      <c r="K24" s="34"/>
      <c r="L24" s="77">
        <v>0</v>
      </c>
      <c r="M24" s="77">
        <v>0</v>
      </c>
    </row>
    <row r="25" spans="1:13" s="4" customFormat="1" ht="17.100000000000001" customHeight="1">
      <c r="A25" s="32">
        <v>16</v>
      </c>
      <c r="B25" s="33" t="s">
        <v>188</v>
      </c>
      <c r="C25" s="34">
        <v>1247.65908338073</v>
      </c>
      <c r="D25" s="34">
        <v>1247.6590833807297</v>
      </c>
      <c r="E25" s="34">
        <v>0</v>
      </c>
      <c r="F25" s="35">
        <v>1247.6590833807297</v>
      </c>
      <c r="G25" s="34">
        <v>1247.6590833807297</v>
      </c>
      <c r="H25" s="34">
        <v>0</v>
      </c>
      <c r="I25" s="34">
        <v>0</v>
      </c>
      <c r="J25" s="34">
        <v>0</v>
      </c>
      <c r="K25" s="34"/>
      <c r="L25" s="77">
        <v>2.2737367544323206E-13</v>
      </c>
      <c r="M25" s="77">
        <v>2.2737367544323206E-13</v>
      </c>
    </row>
    <row r="26" spans="1:13" s="4" customFormat="1" ht="17.100000000000001" customHeight="1">
      <c r="A26" s="32">
        <v>17</v>
      </c>
      <c r="B26" s="33" t="s">
        <v>189</v>
      </c>
      <c r="C26" s="34">
        <v>766.44494984435983</v>
      </c>
      <c r="D26" s="34">
        <v>766.44494984435983</v>
      </c>
      <c r="E26" s="34">
        <v>0</v>
      </c>
      <c r="F26" s="35">
        <v>766.44494984435983</v>
      </c>
      <c r="G26" s="34">
        <v>766.44494984435983</v>
      </c>
      <c r="H26" s="34">
        <v>0</v>
      </c>
      <c r="I26" s="34">
        <v>0</v>
      </c>
      <c r="J26" s="34">
        <v>0</v>
      </c>
      <c r="K26" s="34"/>
      <c r="L26" s="77">
        <v>0</v>
      </c>
      <c r="M26" s="77">
        <v>0</v>
      </c>
    </row>
    <row r="27" spans="1:13" s="4" customFormat="1" ht="17.100000000000001" customHeight="1">
      <c r="A27" s="32">
        <v>18</v>
      </c>
      <c r="B27" s="33" t="s">
        <v>190</v>
      </c>
      <c r="C27" s="34">
        <v>708.16202400451505</v>
      </c>
      <c r="D27" s="34">
        <v>708.16202400451482</v>
      </c>
      <c r="E27" s="34">
        <v>0</v>
      </c>
      <c r="F27" s="35">
        <v>708.16202400451482</v>
      </c>
      <c r="G27" s="34">
        <v>708.16202400451482</v>
      </c>
      <c r="H27" s="34">
        <v>0</v>
      </c>
      <c r="I27" s="34">
        <v>0</v>
      </c>
      <c r="J27" s="34">
        <v>0</v>
      </c>
      <c r="K27" s="34"/>
      <c r="L27" s="77">
        <v>2.2737367544323206E-13</v>
      </c>
      <c r="M27" s="77">
        <v>2.2737367544323206E-13</v>
      </c>
    </row>
    <row r="28" spans="1:13" s="4" customFormat="1" ht="17.100000000000001" customHeight="1">
      <c r="A28" s="32">
        <v>19</v>
      </c>
      <c r="B28" s="33" t="s">
        <v>191</v>
      </c>
      <c r="C28" s="34">
        <v>476.26760323822498</v>
      </c>
      <c r="D28" s="34">
        <v>476.26760323822498</v>
      </c>
      <c r="E28" s="34">
        <v>0</v>
      </c>
      <c r="F28" s="35">
        <v>476.26760323822498</v>
      </c>
      <c r="G28" s="34">
        <v>476.26760323822498</v>
      </c>
      <c r="H28" s="34">
        <v>0</v>
      </c>
      <c r="I28" s="34">
        <v>0</v>
      </c>
      <c r="J28" s="34">
        <v>0</v>
      </c>
      <c r="K28" s="34"/>
      <c r="L28" s="77">
        <v>0</v>
      </c>
      <c r="M28" s="77">
        <v>0</v>
      </c>
    </row>
    <row r="29" spans="1:13" s="4" customFormat="1" ht="17.100000000000001" customHeight="1">
      <c r="A29" s="32">
        <v>20</v>
      </c>
      <c r="B29" s="33" t="s">
        <v>192</v>
      </c>
      <c r="C29" s="34">
        <v>485.57451666908986</v>
      </c>
      <c r="D29" s="34">
        <v>485.57451666908992</v>
      </c>
      <c r="E29" s="34">
        <v>0</v>
      </c>
      <c r="F29" s="35">
        <v>485.57451666908992</v>
      </c>
      <c r="G29" s="34">
        <v>485.57451666908992</v>
      </c>
      <c r="H29" s="34">
        <v>0</v>
      </c>
      <c r="I29" s="34">
        <v>0</v>
      </c>
      <c r="J29" s="34">
        <v>0</v>
      </c>
      <c r="K29" s="34"/>
      <c r="L29" s="77">
        <v>-5.6843418860808015E-14</v>
      </c>
      <c r="M29" s="77">
        <v>-5.6843418860808015E-14</v>
      </c>
    </row>
    <row r="30" spans="1:13" s="4" customFormat="1" ht="17.100000000000001" customHeight="1">
      <c r="A30" s="32">
        <v>21</v>
      </c>
      <c r="B30" s="33" t="s">
        <v>482</v>
      </c>
      <c r="C30" s="34">
        <v>627.66963243923999</v>
      </c>
      <c r="D30" s="34">
        <v>627.66963243924022</v>
      </c>
      <c r="E30" s="34">
        <v>0</v>
      </c>
      <c r="F30" s="35">
        <v>627.66963243924022</v>
      </c>
      <c r="G30" s="34">
        <v>627.66963243924022</v>
      </c>
      <c r="H30" s="34">
        <v>0</v>
      </c>
      <c r="I30" s="34">
        <v>0</v>
      </c>
      <c r="J30" s="34">
        <v>0</v>
      </c>
      <c r="K30" s="34"/>
      <c r="L30" s="77">
        <v>-2.2737367544323206E-13</v>
      </c>
      <c r="M30" s="77">
        <v>-2.2737367544323206E-13</v>
      </c>
    </row>
    <row r="31" spans="1:13" s="4" customFormat="1" ht="17.100000000000001" customHeight="1">
      <c r="A31" s="32">
        <v>22</v>
      </c>
      <c r="B31" s="33" t="s">
        <v>194</v>
      </c>
      <c r="C31" s="34">
        <v>774.10322832793497</v>
      </c>
      <c r="D31" s="34">
        <v>774.10322832793497</v>
      </c>
      <c r="E31" s="34">
        <v>0</v>
      </c>
      <c r="F31" s="35">
        <v>774.10322832793497</v>
      </c>
      <c r="G31" s="34">
        <v>774.10322832793497</v>
      </c>
      <c r="H31" s="34">
        <v>0</v>
      </c>
      <c r="I31" s="34">
        <v>0</v>
      </c>
      <c r="J31" s="34">
        <v>0</v>
      </c>
      <c r="K31" s="34"/>
      <c r="L31" s="77">
        <v>0</v>
      </c>
      <c r="M31" s="77">
        <v>0</v>
      </c>
    </row>
    <row r="32" spans="1:13" s="4" customFormat="1" ht="17.100000000000001" customHeight="1">
      <c r="A32" s="32">
        <v>23</v>
      </c>
      <c r="B32" s="33" t="s">
        <v>195</v>
      </c>
      <c r="C32" s="34">
        <v>418.79364220033494</v>
      </c>
      <c r="D32" s="34">
        <v>418.79364220033489</v>
      </c>
      <c r="E32" s="34">
        <v>0</v>
      </c>
      <c r="F32" s="35">
        <v>418.79364220033489</v>
      </c>
      <c r="G32" s="34">
        <v>418.79364220033489</v>
      </c>
      <c r="H32" s="34">
        <v>0</v>
      </c>
      <c r="I32" s="34">
        <v>0</v>
      </c>
      <c r="J32" s="34">
        <v>0</v>
      </c>
      <c r="K32" s="34"/>
      <c r="L32" s="77">
        <v>5.6843418860808015E-14</v>
      </c>
      <c r="M32" s="77">
        <v>5.6843418860808015E-14</v>
      </c>
    </row>
    <row r="33" spans="1:14" s="4" customFormat="1" ht="17.100000000000001" customHeight="1">
      <c r="A33" s="32">
        <v>24</v>
      </c>
      <c r="B33" s="33" t="s">
        <v>196</v>
      </c>
      <c r="C33" s="34">
        <v>759.33270225972001</v>
      </c>
      <c r="D33" s="34">
        <v>759.33270225972001</v>
      </c>
      <c r="E33" s="34">
        <v>0</v>
      </c>
      <c r="F33" s="35">
        <v>759.33270225972001</v>
      </c>
      <c r="G33" s="34">
        <v>759.33270225972001</v>
      </c>
      <c r="H33" s="34">
        <v>0</v>
      </c>
      <c r="I33" s="34">
        <v>0</v>
      </c>
      <c r="J33" s="34">
        <v>0</v>
      </c>
      <c r="K33" s="34"/>
      <c r="L33" s="77">
        <v>0</v>
      </c>
      <c r="M33" s="77">
        <v>0</v>
      </c>
    </row>
    <row r="34" spans="1:14" s="4" customFormat="1" ht="17.100000000000001" customHeight="1">
      <c r="A34" s="32">
        <v>25</v>
      </c>
      <c r="B34" s="33" t="s">
        <v>522</v>
      </c>
      <c r="C34" s="34">
        <v>2261.2998221172247</v>
      </c>
      <c r="D34" s="34">
        <v>2167.8066852227475</v>
      </c>
      <c r="E34" s="34">
        <v>0</v>
      </c>
      <c r="F34" s="35">
        <v>2167.8066852227475</v>
      </c>
      <c r="G34" s="34">
        <v>2167.8066852227475</v>
      </c>
      <c r="H34" s="34">
        <v>0</v>
      </c>
      <c r="I34" s="34">
        <v>0</v>
      </c>
      <c r="J34" s="34">
        <v>0</v>
      </c>
      <c r="K34" s="34"/>
      <c r="L34" s="77">
        <v>93.493136894477175</v>
      </c>
      <c r="M34" s="77">
        <v>93.493136894477175</v>
      </c>
    </row>
    <row r="35" spans="1:14" s="4" customFormat="1" ht="17.100000000000001" customHeight="1">
      <c r="A35" s="32">
        <v>26</v>
      </c>
      <c r="B35" s="33" t="s">
        <v>523</v>
      </c>
      <c r="C35" s="34">
        <v>1975.5779829549538</v>
      </c>
      <c r="D35" s="34">
        <v>1734.1791276937661</v>
      </c>
      <c r="E35" s="34">
        <v>87.794832746249995</v>
      </c>
      <c r="F35" s="35">
        <v>1821.9739604400161</v>
      </c>
      <c r="G35" s="34">
        <v>1909.7687931862661</v>
      </c>
      <c r="H35" s="34">
        <v>0</v>
      </c>
      <c r="I35" s="34">
        <v>27.474755039324993</v>
      </c>
      <c r="J35" s="34">
        <v>27.474755039324993</v>
      </c>
      <c r="K35" s="34"/>
      <c r="L35" s="77">
        <v>126.12926747561271</v>
      </c>
      <c r="M35" s="77">
        <v>153.6040225149377</v>
      </c>
    </row>
    <row r="36" spans="1:14" s="4" customFormat="1" ht="17.100000000000001" customHeight="1">
      <c r="A36" s="32">
        <v>27</v>
      </c>
      <c r="B36" s="33" t="s">
        <v>197</v>
      </c>
      <c r="C36" s="34">
        <v>2098.103174531996</v>
      </c>
      <c r="D36" s="34">
        <v>2055.6286858089597</v>
      </c>
      <c r="E36" s="34">
        <v>0</v>
      </c>
      <c r="F36" s="35">
        <v>2055.6286858089597</v>
      </c>
      <c r="G36" s="34">
        <v>2055.6286858089597</v>
      </c>
      <c r="H36" s="34">
        <v>0</v>
      </c>
      <c r="I36" s="34">
        <v>0</v>
      </c>
      <c r="J36" s="34">
        <v>0</v>
      </c>
      <c r="K36" s="34"/>
      <c r="L36" s="77">
        <v>42.474488723036302</v>
      </c>
      <c r="M36" s="77">
        <v>42.474488723036302</v>
      </c>
    </row>
    <row r="37" spans="1:14" s="4" customFormat="1" ht="17.100000000000001" customHeight="1">
      <c r="A37" s="32">
        <v>28</v>
      </c>
      <c r="B37" s="33" t="s">
        <v>483</v>
      </c>
      <c r="C37" s="34">
        <v>5742.8758753715156</v>
      </c>
      <c r="D37" s="34">
        <v>5680.8730281419948</v>
      </c>
      <c r="E37" s="34">
        <v>0</v>
      </c>
      <c r="F37" s="35">
        <v>5680.8730281419948</v>
      </c>
      <c r="G37" s="34">
        <v>5680.8730281419948</v>
      </c>
      <c r="H37" s="34">
        <v>0</v>
      </c>
      <c r="I37" s="34">
        <v>0</v>
      </c>
      <c r="J37" s="34">
        <v>0</v>
      </c>
      <c r="K37" s="34"/>
      <c r="L37" s="77">
        <v>62.002847229520739</v>
      </c>
      <c r="M37" s="77">
        <v>62.002847229520739</v>
      </c>
    </row>
    <row r="38" spans="1:14" s="4" customFormat="1" ht="17.100000000000001" customHeight="1">
      <c r="A38" s="32">
        <v>29</v>
      </c>
      <c r="B38" s="33" t="s">
        <v>524</v>
      </c>
      <c r="C38" s="34">
        <v>767.86101141374991</v>
      </c>
      <c r="D38" s="34">
        <v>767.86101141375013</v>
      </c>
      <c r="E38" s="34">
        <v>0</v>
      </c>
      <c r="F38" s="35">
        <v>767.86101141375013</v>
      </c>
      <c r="G38" s="34">
        <v>767.86101141375013</v>
      </c>
      <c r="H38" s="34">
        <v>0</v>
      </c>
      <c r="I38" s="34">
        <v>0</v>
      </c>
      <c r="J38" s="34">
        <v>0</v>
      </c>
      <c r="K38" s="34"/>
      <c r="L38" s="77">
        <v>-2.2737367544323206E-13</v>
      </c>
      <c r="M38" s="77">
        <v>-2.2737367544323206E-13</v>
      </c>
    </row>
    <row r="39" spans="1:14" s="4" customFormat="1" ht="17.100000000000001" customHeight="1">
      <c r="A39" s="32">
        <v>30</v>
      </c>
      <c r="B39" s="33" t="s">
        <v>525</v>
      </c>
      <c r="C39" s="34">
        <v>2265.9374169104763</v>
      </c>
      <c r="D39" s="34">
        <v>2210.0475380881826</v>
      </c>
      <c r="E39" s="34">
        <v>0</v>
      </c>
      <c r="F39" s="35">
        <v>2210.0475380881826</v>
      </c>
      <c r="G39" s="34">
        <v>2210.0475380881826</v>
      </c>
      <c r="H39" s="34">
        <v>0</v>
      </c>
      <c r="I39" s="34">
        <v>0</v>
      </c>
      <c r="J39" s="34">
        <v>0</v>
      </c>
      <c r="K39" s="34"/>
      <c r="L39" s="77">
        <v>55.889878822293667</v>
      </c>
      <c r="M39" s="77">
        <v>55.889878822293667</v>
      </c>
    </row>
    <row r="40" spans="1:14" s="4" customFormat="1" ht="17.100000000000001" customHeight="1">
      <c r="A40" s="32">
        <v>31</v>
      </c>
      <c r="B40" s="33" t="s">
        <v>364</v>
      </c>
      <c r="C40" s="34">
        <v>4740.9305114755089</v>
      </c>
      <c r="D40" s="34">
        <v>4503.8839852749261</v>
      </c>
      <c r="E40" s="34">
        <v>0</v>
      </c>
      <c r="F40" s="35">
        <v>4503.8839852749261</v>
      </c>
      <c r="G40" s="34">
        <v>4503.8839852749261</v>
      </c>
      <c r="H40" s="34">
        <v>0</v>
      </c>
      <c r="I40" s="34">
        <v>0</v>
      </c>
      <c r="J40" s="34">
        <v>0</v>
      </c>
      <c r="K40" s="34"/>
      <c r="L40" s="77">
        <v>237.04652620058278</v>
      </c>
      <c r="M40" s="77">
        <v>237.04652620058278</v>
      </c>
    </row>
    <row r="41" spans="1:14" s="4" customFormat="1" ht="17.100000000000001" customHeight="1">
      <c r="A41" s="32">
        <v>32</v>
      </c>
      <c r="B41" s="33" t="s">
        <v>199</v>
      </c>
      <c r="C41" s="34">
        <v>1106.3769649278752</v>
      </c>
      <c r="D41" s="34">
        <v>1106.376964927875</v>
      </c>
      <c r="E41" s="34">
        <v>0</v>
      </c>
      <c r="F41" s="35">
        <v>1106.376964927875</v>
      </c>
      <c r="G41" s="34">
        <v>1106.376964927875</v>
      </c>
      <c r="H41" s="34">
        <v>0</v>
      </c>
      <c r="I41" s="34">
        <v>0</v>
      </c>
      <c r="J41" s="34">
        <v>0</v>
      </c>
      <c r="K41" s="34"/>
      <c r="L41" s="77">
        <v>2.2737367544323206E-13</v>
      </c>
      <c r="M41" s="77">
        <v>2.2737367544323206E-13</v>
      </c>
    </row>
    <row r="42" spans="1:14" s="4" customFormat="1" ht="17.100000000000001" customHeight="1">
      <c r="A42" s="32">
        <v>33</v>
      </c>
      <c r="B42" s="33" t="s">
        <v>526</v>
      </c>
      <c r="C42" s="34">
        <v>1335.1101934095668</v>
      </c>
      <c r="D42" s="34">
        <v>1331.2673356318646</v>
      </c>
      <c r="E42" s="34">
        <v>3.8428577777020134</v>
      </c>
      <c r="F42" s="35">
        <v>1335.1101934095666</v>
      </c>
      <c r="G42" s="34">
        <v>1338.9530511872686</v>
      </c>
      <c r="H42" s="34">
        <v>0</v>
      </c>
      <c r="I42" s="34">
        <v>0</v>
      </c>
      <c r="J42" s="34">
        <v>0</v>
      </c>
      <c r="K42" s="34"/>
      <c r="L42" s="77">
        <v>2.2737367544323206E-13</v>
      </c>
      <c r="M42" s="77">
        <v>2.2737367544323206E-13</v>
      </c>
    </row>
    <row r="43" spans="1:14" s="4" customFormat="1" ht="17.100000000000001" customHeight="1">
      <c r="A43" s="32">
        <v>34</v>
      </c>
      <c r="B43" s="33" t="s">
        <v>200</v>
      </c>
      <c r="C43" s="34">
        <v>1247.3837126195097</v>
      </c>
      <c r="D43" s="34">
        <v>1247.3837126195099</v>
      </c>
      <c r="E43" s="34">
        <v>0</v>
      </c>
      <c r="F43" s="35">
        <v>1247.3837126195099</v>
      </c>
      <c r="G43" s="34">
        <v>1247.3837126195099</v>
      </c>
      <c r="H43" s="34">
        <v>0</v>
      </c>
      <c r="I43" s="34">
        <v>0</v>
      </c>
      <c r="J43" s="34">
        <v>0</v>
      </c>
      <c r="K43" s="34"/>
      <c r="L43" s="77">
        <v>-2.2737367544323206E-13</v>
      </c>
      <c r="M43" s="77">
        <v>-2.2737367544323206E-13</v>
      </c>
    </row>
    <row r="44" spans="1:14" s="4" customFormat="1" ht="17.100000000000001" customHeight="1">
      <c r="A44" s="79">
        <v>34</v>
      </c>
      <c r="B44" s="43" t="s">
        <v>266</v>
      </c>
      <c r="C44" s="31">
        <v>59215.07385229745</v>
      </c>
      <c r="D44" s="31">
        <v>15494.206603041699</v>
      </c>
      <c r="E44" s="31">
        <v>5468.1691418302516</v>
      </c>
      <c r="F44" s="31">
        <v>20962.375744871948</v>
      </c>
      <c r="G44" s="31"/>
      <c r="H44" s="31">
        <v>0</v>
      </c>
      <c r="I44" s="31">
        <v>5728.5375535689382</v>
      </c>
      <c r="J44" s="31">
        <v>5728.5375535689382</v>
      </c>
      <c r="K44" s="31">
        <v>0</v>
      </c>
      <c r="L44" s="31">
        <v>32524.160553856571</v>
      </c>
      <c r="M44" s="31">
        <v>38252.698107425502</v>
      </c>
      <c r="N44" s="6"/>
    </row>
    <row r="45" spans="1:14" s="4" customFormat="1" ht="17.100000000000001" customHeight="1">
      <c r="A45" s="32">
        <v>35</v>
      </c>
      <c r="B45" s="33" t="s">
        <v>484</v>
      </c>
      <c r="C45" s="34">
        <v>696.81959934634483</v>
      </c>
      <c r="D45" s="34">
        <v>696.81959934634483</v>
      </c>
      <c r="E45" s="34">
        <v>0</v>
      </c>
      <c r="F45" s="35">
        <v>696.81959934634483</v>
      </c>
      <c r="G45" s="34">
        <v>696.81959934634483</v>
      </c>
      <c r="H45" s="34">
        <v>0</v>
      </c>
      <c r="I45" s="34">
        <v>0</v>
      </c>
      <c r="J45" s="34">
        <v>0</v>
      </c>
      <c r="K45" s="34"/>
      <c r="L45" s="77">
        <v>0</v>
      </c>
      <c r="M45" s="77">
        <v>0</v>
      </c>
    </row>
    <row r="46" spans="1:14" s="4" customFormat="1" ht="17.100000000000001" customHeight="1">
      <c r="A46" s="32">
        <v>36</v>
      </c>
      <c r="B46" s="33" t="s">
        <v>202</v>
      </c>
      <c r="C46" s="34">
        <v>147.77491242208501</v>
      </c>
      <c r="D46" s="34">
        <v>147.77491242208504</v>
      </c>
      <c r="E46" s="34">
        <v>0</v>
      </c>
      <c r="F46" s="35">
        <v>147.77491242208504</v>
      </c>
      <c r="G46" s="34">
        <v>147.77491242208504</v>
      </c>
      <c r="H46" s="34">
        <v>0</v>
      </c>
      <c r="I46" s="34">
        <v>0</v>
      </c>
      <c r="J46" s="34">
        <v>0</v>
      </c>
      <c r="K46" s="34"/>
      <c r="L46" s="77">
        <v>-2.8421709430404007E-14</v>
      </c>
      <c r="M46" s="77">
        <v>-2.8421709430404007E-14</v>
      </c>
    </row>
    <row r="47" spans="1:14" s="4" customFormat="1" ht="17.100000000000001" customHeight="1">
      <c r="A47" s="32">
        <v>37</v>
      </c>
      <c r="B47" s="33" t="s">
        <v>203</v>
      </c>
      <c r="C47" s="34">
        <v>2979.7314508144195</v>
      </c>
      <c r="D47" s="34">
        <v>2979.7314508144191</v>
      </c>
      <c r="E47" s="34">
        <v>0</v>
      </c>
      <c r="F47" s="35">
        <v>2979.7314508144191</v>
      </c>
      <c r="G47" s="34">
        <v>2979.7314508144191</v>
      </c>
      <c r="H47" s="34">
        <v>0</v>
      </c>
      <c r="I47" s="34">
        <v>0</v>
      </c>
      <c r="J47" s="34">
        <v>0</v>
      </c>
      <c r="K47" s="34"/>
      <c r="L47" s="77">
        <v>4.5474735088646412E-13</v>
      </c>
      <c r="M47" s="77">
        <v>4.5474735088646412E-13</v>
      </c>
    </row>
    <row r="48" spans="1:14" s="4" customFormat="1" ht="17.100000000000001" customHeight="1">
      <c r="A48" s="32">
        <v>38</v>
      </c>
      <c r="B48" s="33" t="s">
        <v>527</v>
      </c>
      <c r="C48" s="34">
        <v>1958.4172617890367</v>
      </c>
      <c r="D48" s="34">
        <v>1787.1228898193053</v>
      </c>
      <c r="E48" s="34">
        <v>81.526121435429985</v>
      </c>
      <c r="F48" s="35">
        <v>1868.6490112547353</v>
      </c>
      <c r="G48" s="34">
        <v>1950.1751326901654</v>
      </c>
      <c r="H48" s="34">
        <v>0</v>
      </c>
      <c r="I48" s="34">
        <v>0</v>
      </c>
      <c r="J48" s="34">
        <v>0</v>
      </c>
      <c r="K48" s="34"/>
      <c r="L48" s="77">
        <v>89.768250534301387</v>
      </c>
      <c r="M48" s="77">
        <v>89.768250534301387</v>
      </c>
    </row>
    <row r="49" spans="1:13" s="4" customFormat="1" ht="17.100000000000001" customHeight="1">
      <c r="A49" s="32">
        <v>39</v>
      </c>
      <c r="B49" s="33" t="s">
        <v>485</v>
      </c>
      <c r="C49" s="34">
        <v>1129.994357514631</v>
      </c>
      <c r="D49" s="34">
        <v>1084.19889573093</v>
      </c>
      <c r="E49" s="34">
        <v>0</v>
      </c>
      <c r="F49" s="35">
        <v>1084.19889573093</v>
      </c>
      <c r="G49" s="34">
        <v>1084.19889573093</v>
      </c>
      <c r="H49" s="34">
        <v>0</v>
      </c>
      <c r="I49" s="34">
        <v>0</v>
      </c>
      <c r="J49" s="34">
        <v>0</v>
      </c>
      <c r="K49" s="34"/>
      <c r="L49" s="77">
        <v>45.795461783701057</v>
      </c>
      <c r="M49" s="77">
        <v>45.795461783701057</v>
      </c>
    </row>
    <row r="50" spans="1:13" s="4" customFormat="1" ht="17.100000000000001" customHeight="1">
      <c r="A50" s="32">
        <v>40</v>
      </c>
      <c r="B50" s="33" t="s">
        <v>367</v>
      </c>
      <c r="C50" s="34">
        <v>254.70110420376972</v>
      </c>
      <c r="D50" s="34">
        <v>251.43292637112978</v>
      </c>
      <c r="E50" s="34">
        <v>3.2681778326399997</v>
      </c>
      <c r="F50" s="35">
        <v>254.70110420376977</v>
      </c>
      <c r="G50" s="34">
        <v>257.96928203640977</v>
      </c>
      <c r="H50" s="34">
        <v>0</v>
      </c>
      <c r="I50" s="34">
        <v>0</v>
      </c>
      <c r="J50" s="34">
        <v>0</v>
      </c>
      <c r="K50" s="34"/>
      <c r="L50" s="77">
        <v>-5.6843418860808015E-14</v>
      </c>
      <c r="M50" s="77">
        <v>-5.6843418860808015E-14</v>
      </c>
    </row>
    <row r="51" spans="1:13" s="4" customFormat="1" ht="17.100000000000001" customHeight="1">
      <c r="A51" s="32">
        <v>41</v>
      </c>
      <c r="B51" s="33" t="s">
        <v>528</v>
      </c>
      <c r="C51" s="34">
        <v>4255.2436468478472</v>
      </c>
      <c r="D51" s="34">
        <v>4042.4814637176382</v>
      </c>
      <c r="E51" s="34">
        <v>0</v>
      </c>
      <c r="F51" s="35">
        <v>4042.4814637176382</v>
      </c>
      <c r="G51" s="34">
        <v>4042.4814637176382</v>
      </c>
      <c r="H51" s="34">
        <v>0</v>
      </c>
      <c r="I51" s="34">
        <v>0</v>
      </c>
      <c r="J51" s="34">
        <v>0</v>
      </c>
      <c r="K51" s="34"/>
      <c r="L51" s="77">
        <v>212.762183130209</v>
      </c>
      <c r="M51" s="77">
        <v>212.762183130209</v>
      </c>
    </row>
    <row r="52" spans="1:13" s="4" customFormat="1" ht="17.100000000000001" customHeight="1">
      <c r="A52" s="32">
        <v>42</v>
      </c>
      <c r="B52" s="33" t="s">
        <v>486</v>
      </c>
      <c r="C52" s="34">
        <v>1847.9360172222325</v>
      </c>
      <c r="D52" s="34">
        <v>1432.6408464077665</v>
      </c>
      <c r="E52" s="34">
        <v>191.0187795210355</v>
      </c>
      <c r="F52" s="35">
        <v>1623.6596259288019</v>
      </c>
      <c r="G52" s="34">
        <v>1814.6784054498373</v>
      </c>
      <c r="H52" s="34">
        <v>0</v>
      </c>
      <c r="I52" s="34">
        <v>128.76700153291313</v>
      </c>
      <c r="J52" s="34">
        <v>128.76700153291313</v>
      </c>
      <c r="K52" s="34"/>
      <c r="L52" s="77">
        <v>95.509389760517479</v>
      </c>
      <c r="M52" s="77">
        <v>224.27639129343061</v>
      </c>
    </row>
    <row r="53" spans="1:13" s="4" customFormat="1" ht="17.100000000000001" customHeight="1">
      <c r="A53" s="32">
        <v>43</v>
      </c>
      <c r="B53" s="33" t="s">
        <v>529</v>
      </c>
      <c r="C53" s="34">
        <v>752.78020397233468</v>
      </c>
      <c r="D53" s="34">
        <v>715.14119383147715</v>
      </c>
      <c r="E53" s="34">
        <v>0</v>
      </c>
      <c r="F53" s="35">
        <v>715.14119383147715</v>
      </c>
      <c r="G53" s="34">
        <v>715.14119383147715</v>
      </c>
      <c r="H53" s="34">
        <v>0</v>
      </c>
      <c r="I53" s="34">
        <v>0</v>
      </c>
      <c r="J53" s="34">
        <v>0</v>
      </c>
      <c r="K53" s="34"/>
      <c r="L53" s="77">
        <v>37.639010140857522</v>
      </c>
      <c r="M53" s="77">
        <v>37.639010140857522</v>
      </c>
    </row>
    <row r="54" spans="1:13" s="4" customFormat="1" ht="17.100000000000001" customHeight="1">
      <c r="A54" s="32">
        <v>44</v>
      </c>
      <c r="B54" s="33" t="s">
        <v>205</v>
      </c>
      <c r="C54" s="34">
        <v>378.49138049999993</v>
      </c>
      <c r="D54" s="34">
        <v>378.49138049999993</v>
      </c>
      <c r="E54" s="34">
        <v>0</v>
      </c>
      <c r="F54" s="35">
        <v>378.49138049999993</v>
      </c>
      <c r="G54" s="34">
        <v>378.49138049999993</v>
      </c>
      <c r="H54" s="34">
        <v>0</v>
      </c>
      <c r="I54" s="34">
        <v>0</v>
      </c>
      <c r="J54" s="34">
        <v>0</v>
      </c>
      <c r="K54" s="34"/>
      <c r="L54" s="77">
        <v>0</v>
      </c>
      <c r="M54" s="77">
        <v>0</v>
      </c>
    </row>
    <row r="55" spans="1:13" s="4" customFormat="1" ht="17.100000000000001" customHeight="1">
      <c r="A55" s="32">
        <v>45</v>
      </c>
      <c r="B55" s="33" t="s">
        <v>530</v>
      </c>
      <c r="C55" s="34">
        <v>985.82165306846582</v>
      </c>
      <c r="D55" s="34">
        <v>936.53057063893812</v>
      </c>
      <c r="E55" s="34">
        <v>0</v>
      </c>
      <c r="F55" s="35">
        <v>936.53057063893812</v>
      </c>
      <c r="G55" s="34">
        <v>936.53057063893812</v>
      </c>
      <c r="H55" s="34">
        <v>0</v>
      </c>
      <c r="I55" s="34">
        <v>0</v>
      </c>
      <c r="J55" s="34">
        <v>0</v>
      </c>
      <c r="K55" s="34"/>
      <c r="L55" s="77">
        <v>49.291082429527705</v>
      </c>
      <c r="M55" s="77">
        <v>49.291082429527705</v>
      </c>
    </row>
    <row r="56" spans="1:13" s="4" customFormat="1" ht="17.100000000000001" customHeight="1">
      <c r="A56" s="32">
        <v>46</v>
      </c>
      <c r="B56" s="33" t="s">
        <v>206</v>
      </c>
      <c r="C56" s="34">
        <v>368.24707002607505</v>
      </c>
      <c r="D56" s="34">
        <v>368.24707002607494</v>
      </c>
      <c r="E56" s="34">
        <v>0</v>
      </c>
      <c r="F56" s="35">
        <v>368.24707002607494</v>
      </c>
      <c r="G56" s="34">
        <v>368.24707002607494</v>
      </c>
      <c r="H56" s="34">
        <v>0</v>
      </c>
      <c r="I56" s="34">
        <v>0</v>
      </c>
      <c r="J56" s="34">
        <v>0</v>
      </c>
      <c r="K56" s="34"/>
      <c r="L56" s="77">
        <v>1.1368683772161603E-13</v>
      </c>
      <c r="M56" s="77">
        <v>1.1368683772161603E-13</v>
      </c>
    </row>
    <row r="57" spans="1:13" s="4" customFormat="1" ht="17.100000000000001" customHeight="1">
      <c r="A57" s="32">
        <v>47</v>
      </c>
      <c r="B57" s="33" t="s">
        <v>371</v>
      </c>
      <c r="C57" s="34">
        <v>770.83604203372181</v>
      </c>
      <c r="D57" s="34">
        <v>770.83604203372181</v>
      </c>
      <c r="E57" s="34">
        <v>0</v>
      </c>
      <c r="F57" s="35">
        <v>770.83604203372181</v>
      </c>
      <c r="G57" s="34">
        <v>770.83604203372181</v>
      </c>
      <c r="H57" s="34">
        <v>0</v>
      </c>
      <c r="I57" s="34">
        <v>0</v>
      </c>
      <c r="J57" s="34">
        <v>0</v>
      </c>
      <c r="K57" s="34"/>
      <c r="L57" s="77">
        <v>0</v>
      </c>
      <c r="M57" s="77">
        <v>0</v>
      </c>
    </row>
    <row r="58" spans="1:13" s="4" customFormat="1" ht="17.100000000000001" customHeight="1">
      <c r="A58" s="32">
        <v>48</v>
      </c>
      <c r="B58" s="33" t="s">
        <v>207</v>
      </c>
      <c r="C58" s="34">
        <v>963.5960729401769</v>
      </c>
      <c r="D58" s="34">
        <v>755.86360034115012</v>
      </c>
      <c r="E58" s="34">
        <v>63.048759325199995</v>
      </c>
      <c r="F58" s="35">
        <v>818.91235966635008</v>
      </c>
      <c r="G58" s="34">
        <v>881.96111899155005</v>
      </c>
      <c r="H58" s="34">
        <v>0</v>
      </c>
      <c r="I58" s="34">
        <v>37.172389198499999</v>
      </c>
      <c r="J58" s="34">
        <v>37.172389198499999</v>
      </c>
      <c r="K58" s="34"/>
      <c r="L58" s="77">
        <v>107.51132407532681</v>
      </c>
      <c r="M58" s="77">
        <v>144.68371327382681</v>
      </c>
    </row>
    <row r="59" spans="1:13" s="4" customFormat="1" ht="17.100000000000001" customHeight="1">
      <c r="A59" s="32">
        <v>49</v>
      </c>
      <c r="B59" s="33" t="s">
        <v>487</v>
      </c>
      <c r="C59" s="34">
        <v>2182.7474069027176</v>
      </c>
      <c r="D59" s="34">
        <v>1964.4726656312507</v>
      </c>
      <c r="E59" s="34">
        <v>109.13737095861921</v>
      </c>
      <c r="F59" s="35">
        <v>2073.6100365898701</v>
      </c>
      <c r="G59" s="34">
        <v>2182.7474075484893</v>
      </c>
      <c r="H59" s="34">
        <v>0</v>
      </c>
      <c r="I59" s="34">
        <v>0</v>
      </c>
      <c r="J59" s="34">
        <v>0</v>
      </c>
      <c r="K59" s="34"/>
      <c r="L59" s="77">
        <v>109.13737031284745</v>
      </c>
      <c r="M59" s="77">
        <v>109.13737031284745</v>
      </c>
    </row>
    <row r="60" spans="1:13" s="4" customFormat="1" ht="17.100000000000001" customHeight="1">
      <c r="A60" s="32">
        <v>50</v>
      </c>
      <c r="B60" s="33" t="s">
        <v>531</v>
      </c>
      <c r="C60" s="34">
        <v>2623.5140556745505</v>
      </c>
      <c r="D60" s="34">
        <v>2298.0006298550134</v>
      </c>
      <c r="E60" s="34">
        <v>64.607148069431602</v>
      </c>
      <c r="F60" s="35">
        <v>2362.6077779244451</v>
      </c>
      <c r="G60" s="34">
        <v>2427.2149259938769</v>
      </c>
      <c r="H60" s="34">
        <v>0</v>
      </c>
      <c r="I60" s="34">
        <v>43.4156178516116</v>
      </c>
      <c r="J60" s="34">
        <v>43.4156178516116</v>
      </c>
      <c r="K60" s="34"/>
      <c r="L60" s="77">
        <v>217.49065989849373</v>
      </c>
      <c r="M60" s="77">
        <v>260.90627775010535</v>
      </c>
    </row>
    <row r="61" spans="1:13" s="4" customFormat="1" ht="17.100000000000001" customHeight="1">
      <c r="A61" s="32">
        <v>51</v>
      </c>
      <c r="B61" s="33" t="s">
        <v>568</v>
      </c>
      <c r="C61" s="34">
        <v>492.52459109928913</v>
      </c>
      <c r="D61" s="34">
        <v>438.33986388060799</v>
      </c>
      <c r="E61" s="34">
        <v>35.223366136627575</v>
      </c>
      <c r="F61" s="35">
        <v>473.56323001723558</v>
      </c>
      <c r="G61" s="34">
        <v>508.78659615386317</v>
      </c>
      <c r="H61" s="34">
        <v>0</v>
      </c>
      <c r="I61" s="34">
        <v>18.961361082053543</v>
      </c>
      <c r="J61" s="34">
        <v>18.961361082053543</v>
      </c>
      <c r="K61" s="34"/>
      <c r="L61" s="77">
        <v>0</v>
      </c>
      <c r="M61" s="77">
        <v>18.961361082053543</v>
      </c>
    </row>
    <row r="62" spans="1:13" s="4" customFormat="1" ht="17.100000000000001" customHeight="1">
      <c r="A62" s="32">
        <v>52</v>
      </c>
      <c r="B62" s="33" t="s">
        <v>569</v>
      </c>
      <c r="C62" s="34">
        <v>473.45617707180349</v>
      </c>
      <c r="D62" s="34">
        <v>436.52803793678146</v>
      </c>
      <c r="E62" s="34">
        <v>6.8756672337684162</v>
      </c>
      <c r="F62" s="35">
        <v>443.40370517054987</v>
      </c>
      <c r="G62" s="34">
        <v>450.27937240431828</v>
      </c>
      <c r="H62" s="34">
        <v>0</v>
      </c>
      <c r="I62" s="34">
        <v>0</v>
      </c>
      <c r="J62" s="34">
        <v>0</v>
      </c>
      <c r="K62" s="34"/>
      <c r="L62" s="77">
        <v>30.052471901253625</v>
      </c>
      <c r="M62" s="77">
        <v>30.052471901253625</v>
      </c>
    </row>
    <row r="63" spans="1:13" s="4" customFormat="1" ht="17.100000000000001" customHeight="1">
      <c r="A63" s="32">
        <v>53</v>
      </c>
      <c r="B63" s="33" t="s">
        <v>570</v>
      </c>
      <c r="C63" s="34">
        <v>286.82121601253499</v>
      </c>
      <c r="D63" s="34">
        <v>273.26145582136985</v>
      </c>
      <c r="E63" s="34">
        <v>13.426309325576677</v>
      </c>
      <c r="F63" s="35">
        <v>286.6877651469465</v>
      </c>
      <c r="G63" s="34">
        <v>300.11407447252316</v>
      </c>
      <c r="H63" s="34">
        <v>0</v>
      </c>
      <c r="I63" s="34">
        <v>0.13345086558836841</v>
      </c>
      <c r="J63" s="34">
        <v>0.13345086558836841</v>
      </c>
      <c r="K63" s="34"/>
      <c r="L63" s="77">
        <v>1.1765588503465096E-13</v>
      </c>
      <c r="M63" s="77">
        <v>0.13345086558848607</v>
      </c>
    </row>
    <row r="64" spans="1:13" s="4" customFormat="1" ht="17.100000000000001" customHeight="1">
      <c r="A64" s="32">
        <v>54</v>
      </c>
      <c r="B64" s="33" t="s">
        <v>571</v>
      </c>
      <c r="C64" s="34">
        <v>447.17318094022016</v>
      </c>
      <c r="D64" s="34">
        <v>424.96348462969655</v>
      </c>
      <c r="E64" s="34">
        <v>19.147372788376835</v>
      </c>
      <c r="F64" s="35">
        <v>444.11085741807341</v>
      </c>
      <c r="G64" s="34">
        <v>463.25823020645026</v>
      </c>
      <c r="H64" s="34">
        <v>0</v>
      </c>
      <c r="I64" s="34">
        <v>3.0623235221468019</v>
      </c>
      <c r="J64" s="34">
        <v>3.0623235221468019</v>
      </c>
      <c r="K64" s="34"/>
      <c r="L64" s="77">
        <v>-4.6629367034256575E-14</v>
      </c>
      <c r="M64" s="77">
        <v>3.0623235221467553</v>
      </c>
    </row>
    <row r="65" spans="1:14" s="4" customFormat="1" ht="17.100000000000001" customHeight="1">
      <c r="A65" s="32">
        <v>55</v>
      </c>
      <c r="B65" s="33" t="s">
        <v>210</v>
      </c>
      <c r="C65" s="34">
        <v>364.41341175515998</v>
      </c>
      <c r="D65" s="34">
        <v>364.41341175515998</v>
      </c>
      <c r="E65" s="34">
        <v>0</v>
      </c>
      <c r="F65" s="35">
        <v>364.41341175515998</v>
      </c>
      <c r="G65" s="34">
        <v>364.41341175515998</v>
      </c>
      <c r="H65" s="34">
        <v>0</v>
      </c>
      <c r="I65" s="34">
        <v>0</v>
      </c>
      <c r="J65" s="34">
        <v>0</v>
      </c>
      <c r="K65" s="34"/>
      <c r="L65" s="77">
        <v>0</v>
      </c>
      <c r="M65" s="77">
        <v>0</v>
      </c>
    </row>
    <row r="66" spans="1:14" s="4" customFormat="1" ht="17.100000000000001" customHeight="1">
      <c r="A66" s="32">
        <v>57</v>
      </c>
      <c r="B66" s="33" t="s">
        <v>211</v>
      </c>
      <c r="C66" s="34">
        <v>236.73747739286594</v>
      </c>
      <c r="D66" s="34">
        <v>149.51840674221054</v>
      </c>
      <c r="E66" s="34">
        <v>24.919734457035094</v>
      </c>
      <c r="F66" s="35">
        <v>174.43814119924565</v>
      </c>
      <c r="G66" s="34">
        <v>199.35787565628075</v>
      </c>
      <c r="H66" s="34">
        <v>0</v>
      </c>
      <c r="I66" s="34">
        <v>24.919734457035094</v>
      </c>
      <c r="J66" s="34">
        <v>24.919734457035094</v>
      </c>
      <c r="K66" s="34"/>
      <c r="L66" s="77">
        <v>37.379601736585201</v>
      </c>
      <c r="M66" s="77">
        <v>62.299336193620292</v>
      </c>
    </row>
    <row r="67" spans="1:14" s="4" customFormat="1" ht="17.100000000000001" customHeight="1">
      <c r="A67" s="32">
        <v>58</v>
      </c>
      <c r="B67" s="33" t="s">
        <v>584</v>
      </c>
      <c r="C67" s="34">
        <v>1341.7690258220341</v>
      </c>
      <c r="D67" s="34">
        <v>1274.6805733632998</v>
      </c>
      <c r="E67" s="34">
        <v>0</v>
      </c>
      <c r="F67" s="35">
        <v>1274.6805733632998</v>
      </c>
      <c r="G67" s="34">
        <v>1274.6805733632998</v>
      </c>
      <c r="H67" s="34">
        <v>0</v>
      </c>
      <c r="I67" s="34">
        <v>0</v>
      </c>
      <c r="J67" s="34">
        <v>0</v>
      </c>
      <c r="K67" s="34"/>
      <c r="L67" s="77">
        <v>67.088452458734309</v>
      </c>
      <c r="M67" s="77">
        <v>67.088452458734309</v>
      </c>
    </row>
    <row r="68" spans="1:14" s="4" customFormat="1" ht="17.100000000000001" customHeight="1">
      <c r="A68" s="32">
        <v>59</v>
      </c>
      <c r="B68" s="33" t="s">
        <v>572</v>
      </c>
      <c r="C68" s="34">
        <v>521.23002578032231</v>
      </c>
      <c r="D68" s="34">
        <v>444.5242889510813</v>
      </c>
      <c r="E68" s="34">
        <v>48.774906562508264</v>
      </c>
      <c r="F68" s="35">
        <v>493.29919551358955</v>
      </c>
      <c r="G68" s="34">
        <v>542.0741020760978</v>
      </c>
      <c r="H68" s="34">
        <v>0</v>
      </c>
      <c r="I68" s="34">
        <v>27.930830266732713</v>
      </c>
      <c r="J68" s="34">
        <v>27.930830266732713</v>
      </c>
      <c r="K68" s="34"/>
      <c r="L68" s="77">
        <v>4.2632564145606011E-14</v>
      </c>
      <c r="M68" s="77">
        <v>27.930830266732755</v>
      </c>
    </row>
    <row r="69" spans="1:14" s="4" customFormat="1" ht="17.100000000000001" customHeight="1">
      <c r="A69" s="32">
        <v>60</v>
      </c>
      <c r="B69" s="33" t="s">
        <v>377</v>
      </c>
      <c r="C69" s="34">
        <v>1950.5359929312212</v>
      </c>
      <c r="D69" s="34">
        <v>1803.0484656339622</v>
      </c>
      <c r="E69" s="34">
        <v>111.29217782949029</v>
      </c>
      <c r="F69" s="35">
        <v>1914.3406434634526</v>
      </c>
      <c r="G69" s="34">
        <v>2025.6328212929429</v>
      </c>
      <c r="H69" s="34">
        <v>0</v>
      </c>
      <c r="I69" s="34">
        <v>36.195349467769411</v>
      </c>
      <c r="J69" s="34">
        <v>36.195349467769411</v>
      </c>
      <c r="K69" s="34"/>
      <c r="L69" s="77">
        <v>-7.460698725481052E-13</v>
      </c>
      <c r="M69" s="77">
        <v>36.195349467768665</v>
      </c>
    </row>
    <row r="70" spans="1:14" s="4" customFormat="1" ht="17.100000000000001" customHeight="1">
      <c r="A70" s="32">
        <v>61</v>
      </c>
      <c r="B70" s="33" t="s">
        <v>312</v>
      </c>
      <c r="C70" s="34">
        <v>1324.6884987209864</v>
      </c>
      <c r="D70" s="34">
        <v>1185.2476041479001</v>
      </c>
      <c r="E70" s="34">
        <v>69.720447270268437</v>
      </c>
      <c r="F70" s="35">
        <v>1254.9680514181687</v>
      </c>
      <c r="G70" s="34">
        <v>1324.688498688437</v>
      </c>
      <c r="H70" s="34">
        <v>0</v>
      </c>
      <c r="I70" s="34">
        <v>0</v>
      </c>
      <c r="J70" s="34">
        <v>0</v>
      </c>
      <c r="K70" s="34"/>
      <c r="L70" s="77">
        <v>69.720447302817774</v>
      </c>
      <c r="M70" s="77">
        <v>69.720447302817774</v>
      </c>
    </row>
    <row r="71" spans="1:14" s="4" customFormat="1" ht="17.100000000000001" customHeight="1">
      <c r="A71" s="32">
        <v>62</v>
      </c>
      <c r="B71" s="33" t="s">
        <v>392</v>
      </c>
      <c r="C71" s="34">
        <v>10909.368527139219</v>
      </c>
      <c r="D71" s="34">
        <v>4911.3829319513725</v>
      </c>
      <c r="E71" s="34">
        <v>1262.3640102417137</v>
      </c>
      <c r="F71" s="35">
        <v>6173.7469421930864</v>
      </c>
      <c r="G71" s="34"/>
      <c r="H71" s="34">
        <v>0</v>
      </c>
      <c r="I71" s="34">
        <v>1239.3518254058004</v>
      </c>
      <c r="J71" s="34">
        <v>1239.3518254058004</v>
      </c>
      <c r="K71" s="34"/>
      <c r="L71" s="69">
        <v>3496.269759540332</v>
      </c>
      <c r="M71" s="69">
        <v>4735.6215849461323</v>
      </c>
      <c r="N71" s="6"/>
    </row>
    <row r="72" spans="1:14" s="4" customFormat="1" ht="17.100000000000001" customHeight="1">
      <c r="A72" s="32">
        <v>63</v>
      </c>
      <c r="B72" s="33" t="s">
        <v>378</v>
      </c>
      <c r="C72" s="34">
        <v>14341.347749540599</v>
      </c>
      <c r="D72" s="34">
        <v>3758.5851218775088</v>
      </c>
      <c r="E72" s="34">
        <v>481.03466503748712</v>
      </c>
      <c r="F72" s="35">
        <v>4239.6197869149955</v>
      </c>
      <c r="G72" s="34">
        <v>4720.6544519524823</v>
      </c>
      <c r="H72" s="34">
        <v>0</v>
      </c>
      <c r="I72" s="34">
        <v>481.03466503748712</v>
      </c>
      <c r="J72" s="34">
        <v>481.03466503748712</v>
      </c>
      <c r="K72" s="34"/>
      <c r="L72" s="77">
        <v>9620.6932975881155</v>
      </c>
      <c r="M72" s="77">
        <v>10101.727962625602</v>
      </c>
    </row>
    <row r="73" spans="1:14" s="4" customFormat="1" ht="17.100000000000001" customHeight="1">
      <c r="A73" s="32">
        <v>64</v>
      </c>
      <c r="B73" s="33" t="s">
        <v>551</v>
      </c>
      <c r="C73" s="34">
        <v>115.17040335913953</v>
      </c>
      <c r="D73" s="34">
        <v>105.10407137410809</v>
      </c>
      <c r="E73" s="34">
        <v>8.0098472925508162</v>
      </c>
      <c r="F73" s="35">
        <v>113.1139186666589</v>
      </c>
      <c r="G73" s="34">
        <v>121.12376595920972</v>
      </c>
      <c r="H73" s="34">
        <v>0</v>
      </c>
      <c r="I73" s="34">
        <v>2.0564846924806628</v>
      </c>
      <c r="J73" s="34">
        <v>2.0564846924806628</v>
      </c>
      <c r="K73" s="34"/>
      <c r="L73" s="77">
        <v>-3.9523939676655573E-14</v>
      </c>
      <c r="M73" s="77">
        <v>2.0564846924806233</v>
      </c>
    </row>
    <row r="74" spans="1:14" s="4" customFormat="1" ht="17.100000000000001" customHeight="1">
      <c r="A74" s="32">
        <v>65</v>
      </c>
      <c r="B74" s="33" t="s">
        <v>488</v>
      </c>
      <c r="C74" s="34">
        <v>1175.4709846568394</v>
      </c>
      <c r="D74" s="34">
        <v>933.87373843254875</v>
      </c>
      <c r="E74" s="34">
        <v>120.79862347586689</v>
      </c>
      <c r="F74" s="35">
        <v>1054.6723619084157</v>
      </c>
      <c r="G74" s="34">
        <v>1175.4709853842826</v>
      </c>
      <c r="H74" s="34">
        <v>0</v>
      </c>
      <c r="I74" s="34">
        <v>60.399311010490464</v>
      </c>
      <c r="J74" s="34">
        <v>60.399311010490464</v>
      </c>
      <c r="K74" s="34"/>
      <c r="L74" s="77">
        <v>60.399311737933203</v>
      </c>
      <c r="M74" s="77">
        <v>120.79862274842367</v>
      </c>
    </row>
    <row r="75" spans="1:14" s="4" customFormat="1" ht="17.100000000000001" customHeight="1">
      <c r="A75" s="32">
        <v>66</v>
      </c>
      <c r="B75" s="33" t="s">
        <v>532</v>
      </c>
      <c r="C75" s="34">
        <v>1290.015846184026</v>
      </c>
      <c r="D75" s="34">
        <v>1012.1500100687118</v>
      </c>
      <c r="E75" s="34">
        <v>116.29730023585336</v>
      </c>
      <c r="F75" s="35">
        <v>1128.4473103045652</v>
      </c>
      <c r="G75" s="34">
        <v>1244.7446105404185</v>
      </c>
      <c r="H75" s="34">
        <v>0</v>
      </c>
      <c r="I75" s="34">
        <v>82.838247204364407</v>
      </c>
      <c r="J75" s="34">
        <v>82.838247204364407</v>
      </c>
      <c r="K75" s="34"/>
      <c r="L75" s="77">
        <v>78.730288675096389</v>
      </c>
      <c r="M75" s="77">
        <v>161.5685358794608</v>
      </c>
    </row>
    <row r="76" spans="1:14" s="4" customFormat="1" ht="17.100000000000001" customHeight="1">
      <c r="A76" s="32">
        <v>67</v>
      </c>
      <c r="B76" s="33" t="s">
        <v>489</v>
      </c>
      <c r="C76" s="34">
        <v>351.91571414486594</v>
      </c>
      <c r="D76" s="34">
        <v>351.91571414486594</v>
      </c>
      <c r="E76" s="34">
        <v>0</v>
      </c>
      <c r="F76" s="35">
        <v>351.91571414486594</v>
      </c>
      <c r="G76" s="34">
        <v>351.91571414486594</v>
      </c>
      <c r="H76" s="34">
        <v>0</v>
      </c>
      <c r="I76" s="34">
        <v>0</v>
      </c>
      <c r="J76" s="34">
        <v>0</v>
      </c>
      <c r="K76" s="34"/>
      <c r="L76" s="77">
        <v>0</v>
      </c>
      <c r="M76" s="77">
        <v>0</v>
      </c>
    </row>
    <row r="77" spans="1:14" s="4" customFormat="1" ht="17.100000000000001" customHeight="1">
      <c r="A77" s="32">
        <v>68</v>
      </c>
      <c r="B77" s="33" t="s">
        <v>490</v>
      </c>
      <c r="C77" s="34">
        <v>1597.3639241083761</v>
      </c>
      <c r="D77" s="34">
        <v>571.07573544575223</v>
      </c>
      <c r="E77" s="34">
        <v>162.21121973708657</v>
      </c>
      <c r="F77" s="35">
        <v>733.28695518283882</v>
      </c>
      <c r="G77" s="34"/>
      <c r="H77" s="34">
        <v>0</v>
      </c>
      <c r="I77" s="34">
        <v>160.49665043976245</v>
      </c>
      <c r="J77" s="34">
        <v>160.49665043976245</v>
      </c>
      <c r="K77" s="34"/>
      <c r="L77" s="77">
        <v>703.5803184857748</v>
      </c>
      <c r="M77" s="77">
        <v>864.07696892553724</v>
      </c>
    </row>
    <row r="78" spans="1:14" s="4" customFormat="1" ht="17.100000000000001" customHeight="1">
      <c r="A78" s="32">
        <v>69</v>
      </c>
      <c r="B78" s="33" t="s">
        <v>533</v>
      </c>
      <c r="C78" s="34">
        <v>571.43720865184844</v>
      </c>
      <c r="D78" s="34">
        <v>571.43720865184844</v>
      </c>
      <c r="E78" s="34">
        <v>0</v>
      </c>
      <c r="F78" s="35">
        <v>571.43720865184844</v>
      </c>
      <c r="G78" s="34"/>
      <c r="H78" s="34">
        <v>0</v>
      </c>
      <c r="I78" s="34">
        <v>0</v>
      </c>
      <c r="J78" s="34">
        <v>0</v>
      </c>
      <c r="K78" s="34"/>
      <c r="L78" s="77">
        <v>0</v>
      </c>
      <c r="M78" s="77">
        <v>0</v>
      </c>
    </row>
    <row r="79" spans="1:14" s="4" customFormat="1" ht="17.100000000000001" customHeight="1">
      <c r="A79" s="32">
        <v>70</v>
      </c>
      <c r="B79" s="33" t="s">
        <v>491</v>
      </c>
      <c r="C79" s="34">
        <v>638.56819081727645</v>
      </c>
      <c r="D79" s="34">
        <v>606.63978127792529</v>
      </c>
      <c r="E79" s="34">
        <v>0</v>
      </c>
      <c r="F79" s="35">
        <v>606.63978127792529</v>
      </c>
      <c r="G79" s="34">
        <v>606.63978127792529</v>
      </c>
      <c r="H79" s="34">
        <v>0</v>
      </c>
      <c r="I79" s="34">
        <v>0</v>
      </c>
      <c r="J79" s="34">
        <v>0</v>
      </c>
      <c r="K79" s="34"/>
      <c r="L79" s="77">
        <v>31.928409539351151</v>
      </c>
      <c r="M79" s="77">
        <v>31.928409539351151</v>
      </c>
    </row>
    <row r="80" spans="1:14" s="4" customFormat="1" ht="17.100000000000001" customHeight="1">
      <c r="A80" s="32">
        <v>71</v>
      </c>
      <c r="B80" s="33" t="s">
        <v>217</v>
      </c>
      <c r="C80" s="34">
        <v>233.58344934711943</v>
      </c>
      <c r="D80" s="34">
        <v>221.90427681830192</v>
      </c>
      <c r="E80" s="34">
        <v>11.679172528817576</v>
      </c>
      <c r="F80" s="35">
        <v>233.58344934711951</v>
      </c>
      <c r="G80" s="34">
        <v>245.2626218759371</v>
      </c>
      <c r="H80" s="34">
        <v>0</v>
      </c>
      <c r="I80" s="34">
        <v>0</v>
      </c>
      <c r="J80" s="34">
        <v>0</v>
      </c>
      <c r="K80" s="34"/>
      <c r="L80" s="77">
        <v>-8.5265128291212022E-14</v>
      </c>
      <c r="M80" s="77">
        <v>-8.5265128291212022E-14</v>
      </c>
    </row>
    <row r="81" spans="1:19" s="4" customFormat="1" ht="17.100000000000001" customHeight="1">
      <c r="A81" s="32">
        <v>72</v>
      </c>
      <c r="B81" s="33" t="s">
        <v>492</v>
      </c>
      <c r="C81" s="34">
        <v>531.82269006220031</v>
      </c>
      <c r="D81" s="34">
        <v>504.55169917723214</v>
      </c>
      <c r="E81" s="34">
        <v>27.270990884968164</v>
      </c>
      <c r="F81" s="35">
        <v>531.82269006220031</v>
      </c>
      <c r="G81" s="34">
        <v>559.09368094716842</v>
      </c>
      <c r="H81" s="34">
        <v>0</v>
      </c>
      <c r="I81" s="34">
        <v>0</v>
      </c>
      <c r="J81" s="34">
        <v>0</v>
      </c>
      <c r="K81" s="34"/>
      <c r="L81" s="77">
        <v>0</v>
      </c>
      <c r="M81" s="77">
        <v>0</v>
      </c>
    </row>
    <row r="82" spans="1:19" s="4" customFormat="1" ht="17.100000000000001" customHeight="1">
      <c r="A82" s="32">
        <v>73</v>
      </c>
      <c r="B82" s="33" t="s">
        <v>219</v>
      </c>
      <c r="C82" s="34">
        <v>728.56015235549989</v>
      </c>
      <c r="D82" s="34">
        <v>364.2800772061247</v>
      </c>
      <c r="E82" s="34">
        <v>72.85601544122494</v>
      </c>
      <c r="F82" s="35">
        <v>437.13609264734964</v>
      </c>
      <c r="G82" s="34">
        <v>509.99210808857458</v>
      </c>
      <c r="H82" s="34">
        <v>0</v>
      </c>
      <c r="I82" s="34">
        <v>72.85601544122494</v>
      </c>
      <c r="J82" s="34">
        <v>72.85601544122494</v>
      </c>
      <c r="K82" s="34"/>
      <c r="L82" s="77">
        <v>218.56804426692531</v>
      </c>
      <c r="M82" s="77">
        <v>291.42405970815025</v>
      </c>
    </row>
    <row r="83" spans="1:19" s="4" customFormat="1" ht="17.100000000000001" customHeight="1">
      <c r="A83" s="32">
        <v>74</v>
      </c>
      <c r="B83" s="33" t="s">
        <v>220</v>
      </c>
      <c r="C83" s="34">
        <v>109.22744718919014</v>
      </c>
      <c r="D83" s="34">
        <v>92.843329967849996</v>
      </c>
      <c r="E83" s="34">
        <v>5.4613725231149992</v>
      </c>
      <c r="F83" s="35">
        <v>98.304702490964999</v>
      </c>
      <c r="G83" s="34">
        <v>103.76607501408</v>
      </c>
      <c r="H83" s="34">
        <v>0</v>
      </c>
      <c r="I83" s="34">
        <v>0</v>
      </c>
      <c r="J83" s="34">
        <v>0</v>
      </c>
      <c r="K83" s="34"/>
      <c r="L83" s="77">
        <v>10.922744698225145</v>
      </c>
      <c r="M83" s="77">
        <v>10.922744698225145</v>
      </c>
    </row>
    <row r="84" spans="1:19" s="4" customFormat="1" ht="17.100000000000001" customHeight="1">
      <c r="A84" s="32">
        <v>75</v>
      </c>
      <c r="B84" s="33" t="s">
        <v>381</v>
      </c>
      <c r="C84" s="34">
        <v>198.82238664038823</v>
      </c>
      <c r="D84" s="34">
        <v>175.48944834519213</v>
      </c>
      <c r="E84" s="34">
        <v>6.6959094749999997</v>
      </c>
      <c r="F84" s="35">
        <v>182.18535782019214</v>
      </c>
      <c r="G84" s="34">
        <v>188.88126729519215</v>
      </c>
      <c r="H84" s="34">
        <v>0</v>
      </c>
      <c r="I84" s="34">
        <v>0</v>
      </c>
      <c r="J84" s="34">
        <v>0</v>
      </c>
      <c r="K84" s="34"/>
      <c r="L84" s="77">
        <v>16.637028820196093</v>
      </c>
      <c r="M84" s="77">
        <v>16.637028820196093</v>
      </c>
    </row>
    <row r="85" spans="1:19" s="4" customFormat="1" ht="17.100000000000001" customHeight="1">
      <c r="A85" s="32">
        <v>76</v>
      </c>
      <c r="B85" s="33" t="s">
        <v>493</v>
      </c>
      <c r="C85" s="34">
        <v>322.8971789971269</v>
      </c>
      <c r="D85" s="34">
        <v>273.06143694046165</v>
      </c>
      <c r="E85" s="34">
        <v>33.223828100899063</v>
      </c>
      <c r="F85" s="35">
        <v>306.28526504136073</v>
      </c>
      <c r="G85" s="34">
        <v>339.50909314225981</v>
      </c>
      <c r="H85" s="34">
        <v>0</v>
      </c>
      <c r="I85" s="34">
        <v>16.611913955766145</v>
      </c>
      <c r="J85" s="34">
        <v>16.611913955766145</v>
      </c>
      <c r="K85" s="34"/>
      <c r="L85" s="77">
        <v>2.4868995751603507E-14</v>
      </c>
      <c r="M85" s="77">
        <v>16.61191395576617</v>
      </c>
    </row>
    <row r="86" spans="1:19" s="4" customFormat="1" ht="17.100000000000001" customHeight="1">
      <c r="A86" s="32">
        <v>77</v>
      </c>
      <c r="B86" s="33" t="s">
        <v>494</v>
      </c>
      <c r="C86" s="34">
        <v>247.83595635621654</v>
      </c>
      <c r="D86" s="34">
        <v>210.66056290259999</v>
      </c>
      <c r="E86" s="34">
        <v>12.391797817799999</v>
      </c>
      <c r="F86" s="35">
        <v>223.0523607204</v>
      </c>
      <c r="G86" s="34">
        <v>235.44415853820001</v>
      </c>
      <c r="H86" s="34">
        <v>0</v>
      </c>
      <c r="I86" s="34">
        <v>0</v>
      </c>
      <c r="J86" s="34">
        <v>0</v>
      </c>
      <c r="K86" s="34"/>
      <c r="L86" s="77">
        <v>24.783595635816539</v>
      </c>
      <c r="M86" s="77">
        <v>24.783595635816539</v>
      </c>
    </row>
    <row r="87" spans="1:19" s="4" customFormat="1" ht="17.100000000000001" customHeight="1">
      <c r="A87" s="32">
        <v>78</v>
      </c>
      <c r="B87" s="33" t="s">
        <v>223</v>
      </c>
      <c r="C87" s="34">
        <v>4.2438799908555778</v>
      </c>
      <c r="D87" s="34">
        <v>4.2438799908555778</v>
      </c>
      <c r="E87" s="34">
        <v>0</v>
      </c>
      <c r="F87" s="35">
        <v>4.2438799908555778</v>
      </c>
      <c r="G87" s="34">
        <v>4.2438799908555778</v>
      </c>
      <c r="H87" s="34">
        <v>0</v>
      </c>
      <c r="I87" s="34">
        <v>0</v>
      </c>
      <c r="J87" s="34">
        <v>0</v>
      </c>
      <c r="K87" s="34"/>
      <c r="L87" s="77">
        <v>0</v>
      </c>
      <c r="M87" s="77">
        <v>0</v>
      </c>
    </row>
    <row r="88" spans="1:19" s="4" customFormat="1" ht="17.100000000000001" customHeight="1">
      <c r="A88" s="32">
        <v>79</v>
      </c>
      <c r="B88" s="33" t="s">
        <v>495</v>
      </c>
      <c r="C88" s="34">
        <v>2191.8946876544092</v>
      </c>
      <c r="D88" s="34">
        <v>1424.7315463543412</v>
      </c>
      <c r="E88" s="34">
        <v>219.18946888410807</v>
      </c>
      <c r="F88" s="35">
        <v>1643.9210152384492</v>
      </c>
      <c r="G88" s="34">
        <v>1863.1104841225572</v>
      </c>
      <c r="H88" s="34">
        <v>0</v>
      </c>
      <c r="I88" s="34">
        <v>219.18946888410807</v>
      </c>
      <c r="J88" s="34">
        <v>219.18946888410807</v>
      </c>
      <c r="K88" s="34"/>
      <c r="L88" s="77">
        <v>328.78420353185192</v>
      </c>
      <c r="M88" s="77">
        <v>547.97367241595998</v>
      </c>
    </row>
    <row r="89" spans="1:19" s="4" customFormat="1" ht="17.100000000000001" customHeight="1">
      <c r="A89" s="32">
        <v>80</v>
      </c>
      <c r="B89" s="33" t="s">
        <v>534</v>
      </c>
      <c r="C89" s="34">
        <v>507.41968499609834</v>
      </c>
      <c r="D89" s="34">
        <v>445.04245355995579</v>
      </c>
      <c r="E89" s="34">
        <v>44.325402669527477</v>
      </c>
      <c r="F89" s="35">
        <v>489.36785622948327</v>
      </c>
      <c r="G89" s="34">
        <v>533.69325889901074</v>
      </c>
      <c r="H89" s="34">
        <v>0</v>
      </c>
      <c r="I89" s="34">
        <v>18.05182876661496</v>
      </c>
      <c r="J89" s="34">
        <v>18.05182876661496</v>
      </c>
      <c r="K89" s="34"/>
      <c r="L89" s="77">
        <v>1.1368683772161603E-13</v>
      </c>
      <c r="M89" s="77">
        <v>18.051828766615074</v>
      </c>
    </row>
    <row r="90" spans="1:19" s="4" customFormat="1" ht="17.100000000000001" customHeight="1">
      <c r="A90" s="32">
        <v>82</v>
      </c>
      <c r="B90" s="33" t="s">
        <v>225</v>
      </c>
      <c r="C90" s="34">
        <v>10.323865570848458</v>
      </c>
      <c r="D90" s="34">
        <v>9.7805043386476171</v>
      </c>
      <c r="E90" s="34">
        <v>0.54336123220084098</v>
      </c>
      <c r="F90" s="35">
        <v>10.323865570848458</v>
      </c>
      <c r="G90" s="34">
        <v>10.867226803049299</v>
      </c>
      <c r="H90" s="34">
        <v>0</v>
      </c>
      <c r="I90" s="34">
        <v>0</v>
      </c>
      <c r="J90" s="34">
        <v>0</v>
      </c>
      <c r="K90" s="34"/>
      <c r="L90" s="77">
        <v>0</v>
      </c>
      <c r="M90" s="77">
        <v>0</v>
      </c>
    </row>
    <row r="91" spans="1:19" s="4" customFormat="1" ht="17.100000000000001" customHeight="1">
      <c r="A91" s="32">
        <v>83</v>
      </c>
      <c r="B91" s="33" t="s">
        <v>226</v>
      </c>
      <c r="C91" s="34">
        <v>15.749005523344872</v>
      </c>
      <c r="D91" s="34">
        <v>13.38665527935</v>
      </c>
      <c r="E91" s="34">
        <v>0.78744962228999993</v>
      </c>
      <c r="F91" s="35">
        <v>14.17410490164</v>
      </c>
      <c r="G91" s="34">
        <v>14.961554523929999</v>
      </c>
      <c r="H91" s="34">
        <v>0</v>
      </c>
      <c r="I91" s="34">
        <v>0</v>
      </c>
      <c r="J91" s="34">
        <v>0</v>
      </c>
      <c r="K91" s="34"/>
      <c r="L91" s="77">
        <v>1.574900621704872</v>
      </c>
      <c r="M91" s="77">
        <v>1.574900621704872</v>
      </c>
    </row>
    <row r="92" spans="1:19" s="4" customFormat="1" ht="17.100000000000001" customHeight="1">
      <c r="A92" s="32">
        <v>84</v>
      </c>
      <c r="B92" s="33" t="s">
        <v>227</v>
      </c>
      <c r="C92" s="34">
        <v>232.44260849999998</v>
      </c>
      <c r="D92" s="34">
        <v>195.74114399999996</v>
      </c>
      <c r="E92" s="34">
        <v>24.467642999999995</v>
      </c>
      <c r="F92" s="35">
        <v>220.20878699999997</v>
      </c>
      <c r="G92" s="34">
        <v>244.67642999999998</v>
      </c>
      <c r="H92" s="34">
        <v>0</v>
      </c>
      <c r="I92" s="34">
        <v>12.233821499999998</v>
      </c>
      <c r="J92" s="34">
        <v>12.233821499999998</v>
      </c>
      <c r="K92" s="34"/>
      <c r="L92" s="77">
        <v>7.1054273576010019E-15</v>
      </c>
      <c r="M92" s="77">
        <v>12.233821500000005</v>
      </c>
    </row>
    <row r="93" spans="1:19" s="4" customFormat="1" ht="17.100000000000001" customHeight="1">
      <c r="A93" s="32">
        <v>87</v>
      </c>
      <c r="B93" s="33" t="s">
        <v>228</v>
      </c>
      <c r="C93" s="34">
        <v>846.56032362512826</v>
      </c>
      <c r="D93" s="34">
        <v>803.15843923538625</v>
      </c>
      <c r="E93" s="34">
        <v>43.401884389742207</v>
      </c>
      <c r="F93" s="35">
        <v>846.56032362512849</v>
      </c>
      <c r="G93" s="34">
        <v>889.96220801487073</v>
      </c>
      <c r="H93" s="34">
        <v>0</v>
      </c>
      <c r="I93" s="34">
        <v>0</v>
      </c>
      <c r="J93" s="34">
        <v>0</v>
      </c>
      <c r="K93" s="34"/>
      <c r="L93" s="77">
        <v>-2.2737367544323206E-13</v>
      </c>
      <c r="M93" s="77">
        <v>-2.2737367544323206E-13</v>
      </c>
    </row>
    <row r="94" spans="1:19" s="4" customFormat="1" ht="17.100000000000001" customHeight="1">
      <c r="A94" s="32">
        <v>90</v>
      </c>
      <c r="B94" s="33" t="s">
        <v>229</v>
      </c>
      <c r="C94" s="34">
        <v>231.25535999999991</v>
      </c>
      <c r="D94" s="34">
        <v>219.69259199999996</v>
      </c>
      <c r="E94" s="34">
        <v>11.562767999999997</v>
      </c>
      <c r="F94" s="35">
        <v>231.25535999999997</v>
      </c>
      <c r="G94" s="34">
        <v>242.81812799999997</v>
      </c>
      <c r="H94" s="34">
        <v>0</v>
      </c>
      <c r="I94" s="34">
        <v>0</v>
      </c>
      <c r="J94" s="34">
        <v>0</v>
      </c>
      <c r="K94" s="34"/>
      <c r="L94" s="77">
        <v>-5.6843418860808015E-14</v>
      </c>
      <c r="M94" s="77">
        <v>-5.6843418860808015E-14</v>
      </c>
    </row>
    <row r="95" spans="1:19" s="4" customFormat="1" ht="17.100000000000001" customHeight="1">
      <c r="A95" s="32">
        <v>91</v>
      </c>
      <c r="B95" s="33" t="s">
        <v>230</v>
      </c>
      <c r="C95" s="34">
        <v>198.14212180500522</v>
      </c>
      <c r="D95" s="34">
        <v>158.51369779322192</v>
      </c>
      <c r="E95" s="34">
        <v>19.81421222415274</v>
      </c>
      <c r="F95" s="35">
        <v>178.32791001737468</v>
      </c>
      <c r="G95" s="34">
        <v>198.14212224152743</v>
      </c>
      <c r="H95" s="34">
        <v>0</v>
      </c>
      <c r="I95" s="34">
        <v>9.9071056755541935</v>
      </c>
      <c r="J95" s="34">
        <v>9.9071056755541935</v>
      </c>
      <c r="K95" s="34"/>
      <c r="L95" s="77">
        <v>9.9071061120763471</v>
      </c>
      <c r="M95" s="77">
        <v>19.814211787630541</v>
      </c>
    </row>
    <row r="96" spans="1:19" s="13" customFormat="1" ht="17.100000000000001" customHeight="1">
      <c r="A96" s="32">
        <v>92</v>
      </c>
      <c r="B96" s="33" t="s">
        <v>231</v>
      </c>
      <c r="C96" s="34">
        <v>556.63873355106819</v>
      </c>
      <c r="D96" s="34">
        <v>522.60092441634504</v>
      </c>
      <c r="E96" s="34">
        <v>31.302281224688414</v>
      </c>
      <c r="F96" s="35">
        <v>553.90320564103342</v>
      </c>
      <c r="G96" s="34">
        <v>585.20548686572181</v>
      </c>
      <c r="H96" s="34">
        <v>0</v>
      </c>
      <c r="I96" s="34">
        <v>2.7355279100348544</v>
      </c>
      <c r="J96" s="34">
        <v>2.7355279100348544</v>
      </c>
      <c r="K96" s="34"/>
      <c r="L96" s="77">
        <v>-9.2814644858663087E-14</v>
      </c>
      <c r="M96" s="77">
        <v>2.7355279100347616</v>
      </c>
      <c r="N96" s="4"/>
      <c r="O96" s="4"/>
      <c r="P96" s="4"/>
      <c r="Q96" s="4"/>
      <c r="R96" s="4"/>
      <c r="S96" s="4"/>
    </row>
    <row r="97" spans="1:14" s="4" customFormat="1" ht="17.100000000000001" customHeight="1">
      <c r="A97" s="32">
        <v>93</v>
      </c>
      <c r="B97" s="33" t="s">
        <v>535</v>
      </c>
      <c r="C97" s="34">
        <v>298.85757623890839</v>
      </c>
      <c r="D97" s="34">
        <v>265.90987608991838</v>
      </c>
      <c r="E97" s="34">
        <v>15.641756212599018</v>
      </c>
      <c r="F97" s="35">
        <v>281.55163230251742</v>
      </c>
      <c r="G97" s="34">
        <v>297.19338851511645</v>
      </c>
      <c r="H97" s="34">
        <v>0</v>
      </c>
      <c r="I97" s="34">
        <v>0</v>
      </c>
      <c r="J97" s="34">
        <v>0</v>
      </c>
      <c r="K97" s="34"/>
      <c r="L97" s="77">
        <v>17.305943936390975</v>
      </c>
      <c r="M97" s="77">
        <v>17.305943936390975</v>
      </c>
    </row>
    <row r="98" spans="1:14" s="4" customFormat="1" ht="17.100000000000001" customHeight="1">
      <c r="A98" s="32">
        <v>94</v>
      </c>
      <c r="B98" s="33" t="s">
        <v>232</v>
      </c>
      <c r="C98" s="34">
        <v>99.625634999999988</v>
      </c>
      <c r="D98" s="34">
        <v>94.64435324999998</v>
      </c>
      <c r="E98" s="34">
        <v>4.9812817499999991</v>
      </c>
      <c r="F98" s="35">
        <v>99.625634999999974</v>
      </c>
      <c r="G98" s="34">
        <v>104.60691674999997</v>
      </c>
      <c r="H98" s="34">
        <v>0</v>
      </c>
      <c r="I98" s="34">
        <v>0</v>
      </c>
      <c r="J98" s="34">
        <v>0</v>
      </c>
      <c r="K98" s="34"/>
      <c r="L98" s="77">
        <v>1.4210854715202004E-14</v>
      </c>
      <c r="M98" s="77">
        <v>1.4210854715202004E-14</v>
      </c>
    </row>
    <row r="99" spans="1:14" s="4" customFormat="1" ht="17.100000000000001" customHeight="1">
      <c r="A99" s="32">
        <v>95</v>
      </c>
      <c r="B99" s="33" t="s">
        <v>233</v>
      </c>
      <c r="C99" s="34">
        <v>132.55698156592433</v>
      </c>
      <c r="D99" s="34">
        <v>125.58029840094082</v>
      </c>
      <c r="E99" s="34">
        <v>6.9766831649835011</v>
      </c>
      <c r="F99" s="35">
        <v>132.55698156592433</v>
      </c>
      <c r="G99" s="34">
        <v>139.53366473090784</v>
      </c>
      <c r="H99" s="34">
        <v>0</v>
      </c>
      <c r="I99" s="34">
        <v>0</v>
      </c>
      <c r="J99" s="34">
        <v>0</v>
      </c>
      <c r="K99" s="34"/>
      <c r="L99" s="77">
        <v>0</v>
      </c>
      <c r="M99" s="77">
        <v>0</v>
      </c>
    </row>
    <row r="100" spans="1:14" s="4" customFormat="1" ht="17.100000000000001" customHeight="1">
      <c r="A100" s="32">
        <v>98</v>
      </c>
      <c r="B100" s="33" t="s">
        <v>234</v>
      </c>
      <c r="C100" s="34">
        <v>59.868023195361786</v>
      </c>
      <c r="D100" s="34">
        <v>56.874621900690308</v>
      </c>
      <c r="E100" s="34">
        <v>2.9934012946714823</v>
      </c>
      <c r="F100" s="35">
        <v>59.868023195361786</v>
      </c>
      <c r="G100" s="34">
        <v>62.861424490033272</v>
      </c>
      <c r="H100" s="34">
        <v>0</v>
      </c>
      <c r="I100" s="34">
        <v>0</v>
      </c>
      <c r="J100" s="34">
        <v>0</v>
      </c>
      <c r="K100" s="34"/>
      <c r="L100" s="77">
        <v>0</v>
      </c>
      <c r="M100" s="77">
        <v>0</v>
      </c>
    </row>
    <row r="101" spans="1:14" s="4" customFormat="1" ht="17.100000000000001" customHeight="1">
      <c r="A101" s="32">
        <v>99</v>
      </c>
      <c r="B101" s="33" t="s">
        <v>496</v>
      </c>
      <c r="C101" s="34">
        <v>771.10900620299458</v>
      </c>
      <c r="D101" s="34">
        <v>693.9981056434674</v>
      </c>
      <c r="E101" s="34">
        <v>38.555450246001293</v>
      </c>
      <c r="F101" s="35">
        <v>732.55355588946873</v>
      </c>
      <c r="G101" s="34">
        <v>771.10900613547005</v>
      </c>
      <c r="H101" s="34">
        <v>0</v>
      </c>
      <c r="I101" s="34">
        <v>0</v>
      </c>
      <c r="J101" s="34">
        <v>0</v>
      </c>
      <c r="K101" s="34"/>
      <c r="L101" s="77">
        <v>38.555450313525853</v>
      </c>
      <c r="M101" s="77">
        <v>38.555450313525853</v>
      </c>
    </row>
    <row r="102" spans="1:14" s="4" customFormat="1" ht="17.100000000000001" customHeight="1">
      <c r="A102" s="32">
        <v>100</v>
      </c>
      <c r="B102" s="33" t="s">
        <v>497</v>
      </c>
      <c r="C102" s="34">
        <v>1369.9659527919207</v>
      </c>
      <c r="D102" s="34">
        <v>981.87695598236985</v>
      </c>
      <c r="E102" s="34">
        <v>141.39848897480314</v>
      </c>
      <c r="F102" s="35">
        <v>1123.275444957173</v>
      </c>
      <c r="G102" s="34">
        <v>1264.6739339319761</v>
      </c>
      <c r="H102" s="34">
        <v>0</v>
      </c>
      <c r="I102" s="34">
        <v>111.26192422410269</v>
      </c>
      <c r="J102" s="34">
        <v>111.26192422410269</v>
      </c>
      <c r="K102" s="34"/>
      <c r="L102" s="77">
        <v>135.42858361064498</v>
      </c>
      <c r="M102" s="77">
        <v>246.69050783474768</v>
      </c>
    </row>
    <row r="103" spans="1:14" s="4" customFormat="1" ht="17.100000000000001" customHeight="1">
      <c r="A103" s="32">
        <v>101</v>
      </c>
      <c r="B103" s="33" t="s">
        <v>268</v>
      </c>
      <c r="C103" s="34">
        <v>479.78028478266668</v>
      </c>
      <c r="D103" s="34">
        <v>338.8754524202655</v>
      </c>
      <c r="E103" s="34">
        <v>48.795931425125538</v>
      </c>
      <c r="F103" s="35">
        <v>387.67138384539106</v>
      </c>
      <c r="G103" s="34">
        <v>436.46731527051662</v>
      </c>
      <c r="H103" s="34">
        <v>0</v>
      </c>
      <c r="I103" s="34">
        <v>40.65319652948979</v>
      </c>
      <c r="J103" s="34">
        <v>40.65319652948979</v>
      </c>
      <c r="K103" s="34"/>
      <c r="L103" s="77">
        <v>51.455704407785831</v>
      </c>
      <c r="M103" s="77">
        <v>92.108900937275621</v>
      </c>
    </row>
    <row r="104" spans="1:14" s="4" customFormat="1" ht="17.100000000000001" customHeight="1">
      <c r="A104" s="32">
        <v>102</v>
      </c>
      <c r="B104" s="33" t="s">
        <v>498</v>
      </c>
      <c r="C104" s="34">
        <v>331.90430043249364</v>
      </c>
      <c r="D104" s="34">
        <v>278.90716241934098</v>
      </c>
      <c r="E104" s="34">
        <v>33.520493764634445</v>
      </c>
      <c r="F104" s="35">
        <v>312.42765618397544</v>
      </c>
      <c r="G104" s="34">
        <v>345.94814994860991</v>
      </c>
      <c r="H104" s="34">
        <v>0</v>
      </c>
      <c r="I104" s="34">
        <v>19.476644248518152</v>
      </c>
      <c r="J104" s="34">
        <v>19.476644248518152</v>
      </c>
      <c r="K104" s="34"/>
      <c r="L104" s="77">
        <v>4.6185277824406512E-14</v>
      </c>
      <c r="M104" s="77">
        <v>19.476644248518198</v>
      </c>
    </row>
    <row r="105" spans="1:14" s="4" customFormat="1" ht="17.100000000000001" customHeight="1">
      <c r="A105" s="32">
        <v>103</v>
      </c>
      <c r="B105" s="33" t="s">
        <v>499</v>
      </c>
      <c r="C105" s="34">
        <v>115.13130636921106</v>
      </c>
      <c r="D105" s="34">
        <v>109.07176391383278</v>
      </c>
      <c r="E105" s="34">
        <v>6.0595424553782546</v>
      </c>
      <c r="F105" s="35">
        <v>115.13130636921103</v>
      </c>
      <c r="G105" s="34">
        <v>121.19084882458928</v>
      </c>
      <c r="H105" s="34">
        <v>0</v>
      </c>
      <c r="I105" s="34">
        <v>0</v>
      </c>
      <c r="J105" s="34">
        <v>0</v>
      </c>
      <c r="K105" s="34"/>
      <c r="L105" s="77">
        <v>2.8421709430404007E-14</v>
      </c>
      <c r="M105" s="77">
        <v>2.8421709430404007E-14</v>
      </c>
    </row>
    <row r="106" spans="1:14" s="4" customFormat="1" ht="17.100000000000001" customHeight="1">
      <c r="A106" s="32">
        <v>104</v>
      </c>
      <c r="B106" s="33" t="s">
        <v>269</v>
      </c>
      <c r="C106" s="34">
        <v>2995.2409937184489</v>
      </c>
      <c r="D106" s="34">
        <v>2293.2940624708726</v>
      </c>
      <c r="E106" s="34">
        <v>232.47549308232749</v>
      </c>
      <c r="F106" s="35">
        <v>2525.7695555532</v>
      </c>
      <c r="G106" s="34"/>
      <c r="H106" s="34">
        <v>0</v>
      </c>
      <c r="I106" s="34">
        <v>155.99558661816189</v>
      </c>
      <c r="J106" s="34">
        <v>155.99558661816189</v>
      </c>
      <c r="K106" s="34"/>
      <c r="L106" s="69">
        <v>313.47585154708696</v>
      </c>
      <c r="M106" s="69">
        <v>469.47143816524886</v>
      </c>
      <c r="N106" s="6"/>
    </row>
    <row r="107" spans="1:14" s="4" customFormat="1" ht="17.100000000000001" customHeight="1">
      <c r="A107" s="32">
        <v>105</v>
      </c>
      <c r="B107" s="33" t="s">
        <v>235</v>
      </c>
      <c r="C107" s="34">
        <v>1745.7644951606485</v>
      </c>
      <c r="D107" s="34">
        <v>1561.9998113523543</v>
      </c>
      <c r="E107" s="34">
        <v>91.882341954406982</v>
      </c>
      <c r="F107" s="35">
        <v>1653.8821533067612</v>
      </c>
      <c r="G107" s="34">
        <v>1745.7644952611681</v>
      </c>
      <c r="H107" s="34">
        <v>0</v>
      </c>
      <c r="I107" s="34">
        <v>0</v>
      </c>
      <c r="J107" s="34">
        <v>0</v>
      </c>
      <c r="K107" s="34"/>
      <c r="L107" s="77">
        <v>91.882341853887283</v>
      </c>
      <c r="M107" s="77">
        <v>91.882341853887283</v>
      </c>
    </row>
    <row r="108" spans="1:14" s="4" customFormat="1" ht="17.100000000000001" customHeight="1">
      <c r="A108" s="32">
        <v>106</v>
      </c>
      <c r="B108" s="33" t="s">
        <v>236</v>
      </c>
      <c r="C108" s="34">
        <v>1281.8198961388666</v>
      </c>
      <c r="D108" s="34">
        <v>961.36492224660105</v>
      </c>
      <c r="E108" s="34">
        <v>128.18198963288012</v>
      </c>
      <c r="F108" s="35">
        <v>1089.5469118794813</v>
      </c>
      <c r="G108" s="34">
        <v>1217.7289015123615</v>
      </c>
      <c r="H108" s="34">
        <v>0</v>
      </c>
      <c r="I108" s="34">
        <v>128.18198944294545</v>
      </c>
      <c r="J108" s="34">
        <v>128.18198944294545</v>
      </c>
      <c r="K108" s="34"/>
      <c r="L108" s="77">
        <v>64.090994816439888</v>
      </c>
      <c r="M108" s="77">
        <v>192.27298425938534</v>
      </c>
    </row>
    <row r="109" spans="1:14" s="4" customFormat="1" ht="17.100000000000001" customHeight="1">
      <c r="A109" s="32">
        <v>107</v>
      </c>
      <c r="B109" s="33" t="s">
        <v>237</v>
      </c>
      <c r="C109" s="34">
        <v>1040.8336941255</v>
      </c>
      <c r="D109" s="34">
        <v>809.53731773567563</v>
      </c>
      <c r="E109" s="34">
        <v>115.64818823441115</v>
      </c>
      <c r="F109" s="35">
        <v>925.18550597008675</v>
      </c>
      <c r="G109" s="34">
        <v>1040.833694204498</v>
      </c>
      <c r="H109" s="34">
        <v>0</v>
      </c>
      <c r="I109" s="34">
        <v>57.824094038207527</v>
      </c>
      <c r="J109" s="34">
        <v>57.824094038207527</v>
      </c>
      <c r="K109" s="34"/>
      <c r="L109" s="77">
        <v>57.824094117205682</v>
      </c>
      <c r="M109" s="77">
        <v>115.64818815541321</v>
      </c>
    </row>
    <row r="110" spans="1:14" s="4" customFormat="1" ht="17.100000000000001" customHeight="1">
      <c r="A110" s="32">
        <v>108</v>
      </c>
      <c r="B110" s="33" t="s">
        <v>238</v>
      </c>
      <c r="C110" s="34">
        <v>589.52148555839744</v>
      </c>
      <c r="D110" s="34">
        <v>507.43201360948956</v>
      </c>
      <c r="E110" s="34">
        <v>55.868432077114925</v>
      </c>
      <c r="F110" s="35">
        <v>563.30044568660446</v>
      </c>
      <c r="G110" s="34">
        <v>619.16887776371937</v>
      </c>
      <c r="H110" s="34">
        <v>0</v>
      </c>
      <c r="I110" s="34">
        <v>26.221039871792993</v>
      </c>
      <c r="J110" s="34">
        <v>26.221039871792993</v>
      </c>
      <c r="K110" s="34"/>
      <c r="L110" s="77">
        <v>-1.0658141036401503E-14</v>
      </c>
      <c r="M110" s="77">
        <v>26.221039871792982</v>
      </c>
    </row>
    <row r="111" spans="1:14" s="4" customFormat="1" ht="17.100000000000001" customHeight="1">
      <c r="A111" s="32">
        <v>110</v>
      </c>
      <c r="B111" s="33" t="s">
        <v>239</v>
      </c>
      <c r="C111" s="34">
        <v>90.353437045047144</v>
      </c>
      <c r="D111" s="34">
        <v>75.690817822022368</v>
      </c>
      <c r="E111" s="34">
        <v>9.7750794398470759</v>
      </c>
      <c r="F111" s="35">
        <v>85.465897261869443</v>
      </c>
      <c r="G111" s="34">
        <v>95.240976701716519</v>
      </c>
      <c r="H111" s="34">
        <v>0</v>
      </c>
      <c r="I111" s="34">
        <v>4.8875397831776857</v>
      </c>
      <c r="J111" s="34">
        <v>4.8875397831776857</v>
      </c>
      <c r="K111" s="34"/>
      <c r="L111" s="77">
        <v>1.5099033134902129E-14</v>
      </c>
      <c r="M111" s="77">
        <v>4.8875397831777008</v>
      </c>
    </row>
    <row r="112" spans="1:14" s="4" customFormat="1" ht="17.100000000000001" customHeight="1">
      <c r="A112" s="32">
        <v>111</v>
      </c>
      <c r="B112" s="33" t="s">
        <v>29</v>
      </c>
      <c r="C112" s="34">
        <v>541.55027471549988</v>
      </c>
      <c r="D112" s="34">
        <v>243.69762351628529</v>
      </c>
      <c r="E112" s="34">
        <v>54.155027448063393</v>
      </c>
      <c r="F112" s="35">
        <v>297.8526509643487</v>
      </c>
      <c r="G112" s="34">
        <v>352.00767841241208</v>
      </c>
      <c r="H112" s="34">
        <v>0</v>
      </c>
      <c r="I112" s="34">
        <v>54.1550274480634</v>
      </c>
      <c r="J112" s="34">
        <v>54.1550274480634</v>
      </c>
      <c r="K112" s="34"/>
      <c r="L112" s="77">
        <v>189.54259630308778</v>
      </c>
      <c r="M112" s="77">
        <v>243.69762375115118</v>
      </c>
    </row>
    <row r="113" spans="1:14" s="4" customFormat="1" ht="17.100000000000001" customHeight="1">
      <c r="A113" s="32">
        <v>112</v>
      </c>
      <c r="B113" s="33" t="s">
        <v>536</v>
      </c>
      <c r="C113" s="34">
        <v>235.55294042540169</v>
      </c>
      <c r="D113" s="34">
        <v>207.30029414570365</v>
      </c>
      <c r="E113" s="34">
        <v>12.194133621034082</v>
      </c>
      <c r="F113" s="35">
        <v>219.49442776673772</v>
      </c>
      <c r="G113" s="34">
        <v>231.68856138777178</v>
      </c>
      <c r="H113" s="34">
        <v>0</v>
      </c>
      <c r="I113" s="34">
        <v>0</v>
      </c>
      <c r="J113" s="34">
        <v>0</v>
      </c>
      <c r="K113" s="34"/>
      <c r="L113" s="77">
        <v>16.058512658663972</v>
      </c>
      <c r="M113" s="77">
        <v>16.058512658663972</v>
      </c>
    </row>
    <row r="114" spans="1:14" s="4" customFormat="1" ht="17.100000000000001" customHeight="1">
      <c r="A114" s="32">
        <v>113</v>
      </c>
      <c r="B114" s="33" t="s">
        <v>240</v>
      </c>
      <c r="C114" s="34">
        <v>616.83269121910257</v>
      </c>
      <c r="D114" s="34">
        <v>507.2046912305255</v>
      </c>
      <c r="E114" s="34">
        <v>67.627292164070042</v>
      </c>
      <c r="F114" s="35">
        <v>574.83198339459557</v>
      </c>
      <c r="G114" s="34">
        <v>642.45927555866558</v>
      </c>
      <c r="H114" s="34">
        <v>0</v>
      </c>
      <c r="I114" s="34">
        <v>37.907176907472895</v>
      </c>
      <c r="J114" s="34">
        <v>37.907176907472895</v>
      </c>
      <c r="K114" s="34"/>
      <c r="L114" s="77">
        <v>4.0935309170341085</v>
      </c>
      <c r="M114" s="77">
        <v>42.000707824507003</v>
      </c>
    </row>
    <row r="115" spans="1:14" s="4" customFormat="1" ht="17.100000000000001" customHeight="1">
      <c r="A115" s="32">
        <v>114</v>
      </c>
      <c r="B115" s="33" t="s">
        <v>317</v>
      </c>
      <c r="C115" s="34">
        <v>525.65858003515109</v>
      </c>
      <c r="D115" s="34">
        <v>420.52686022710543</v>
      </c>
      <c r="E115" s="34">
        <v>52.565857528388179</v>
      </c>
      <c r="F115" s="35">
        <v>473.0927177554936</v>
      </c>
      <c r="G115" s="34">
        <v>525.65857528388176</v>
      </c>
      <c r="H115" s="34">
        <v>0</v>
      </c>
      <c r="I115" s="34">
        <v>26.282933515463341</v>
      </c>
      <c r="J115" s="34">
        <v>26.282933515463341</v>
      </c>
      <c r="K115" s="34"/>
      <c r="L115" s="77">
        <v>26.282928764194153</v>
      </c>
      <c r="M115" s="77">
        <v>52.565862279657495</v>
      </c>
    </row>
    <row r="116" spans="1:14" s="4" customFormat="1" ht="17.100000000000001" customHeight="1">
      <c r="A116" s="32">
        <v>117</v>
      </c>
      <c r="B116" s="33" t="s">
        <v>318</v>
      </c>
      <c r="C116" s="34">
        <v>760.52729999999997</v>
      </c>
      <c r="D116" s="34">
        <v>578.40102556589238</v>
      </c>
      <c r="E116" s="34">
        <v>77.053423820736555</v>
      </c>
      <c r="F116" s="35">
        <v>655.45444938662899</v>
      </c>
      <c r="G116" s="34">
        <v>732.50787320736549</v>
      </c>
      <c r="H116" s="34">
        <v>0</v>
      </c>
      <c r="I116" s="34">
        <v>67.046485613370962</v>
      </c>
      <c r="J116" s="34">
        <v>67.046485613370962</v>
      </c>
      <c r="K116" s="34"/>
      <c r="L116" s="77">
        <v>38.026365000000013</v>
      </c>
      <c r="M116" s="77">
        <v>105.07285061337097</v>
      </c>
    </row>
    <row r="117" spans="1:14" s="4" customFormat="1" ht="17.100000000000001" customHeight="1">
      <c r="A117" s="32">
        <v>118</v>
      </c>
      <c r="B117" s="33" t="s">
        <v>385</v>
      </c>
      <c r="C117" s="34">
        <v>354.86572898062269</v>
      </c>
      <c r="D117" s="34">
        <v>280.74968273931029</v>
      </c>
      <c r="E117" s="34">
        <v>37.433291031908048</v>
      </c>
      <c r="F117" s="35">
        <v>318.18297377121831</v>
      </c>
      <c r="G117" s="34">
        <v>355.61626480312634</v>
      </c>
      <c r="H117" s="34">
        <v>0</v>
      </c>
      <c r="I117" s="34">
        <v>27.699700449683043</v>
      </c>
      <c r="J117" s="34">
        <v>27.699700449683043</v>
      </c>
      <c r="K117" s="34"/>
      <c r="L117" s="77">
        <v>8.9830547597213339</v>
      </c>
      <c r="M117" s="77">
        <v>36.682755209404377</v>
      </c>
    </row>
    <row r="118" spans="1:14" s="4" customFormat="1" ht="17.100000000000001" customHeight="1">
      <c r="A118" s="32">
        <v>122</v>
      </c>
      <c r="B118" s="33" t="s">
        <v>241</v>
      </c>
      <c r="C118" s="34">
        <v>185.9105634489498</v>
      </c>
      <c r="D118" s="34">
        <v>158.02397884372047</v>
      </c>
      <c r="E118" s="34">
        <v>18.591056334555347</v>
      </c>
      <c r="F118" s="35">
        <v>176.61503517827583</v>
      </c>
      <c r="G118" s="34">
        <v>195.20609151283116</v>
      </c>
      <c r="H118" s="34">
        <v>0</v>
      </c>
      <c r="I118" s="34">
        <v>9.2955282706740174</v>
      </c>
      <c r="J118" s="34">
        <v>9.2955282706740174</v>
      </c>
      <c r="K118" s="34"/>
      <c r="L118" s="77">
        <v>-4.7961634663806763E-14</v>
      </c>
      <c r="M118" s="77">
        <v>9.2955282706739695</v>
      </c>
    </row>
    <row r="119" spans="1:14" s="4" customFormat="1" ht="17.100000000000001" customHeight="1">
      <c r="A119" s="32">
        <v>123</v>
      </c>
      <c r="B119" s="33" t="s">
        <v>500</v>
      </c>
      <c r="C119" s="34">
        <v>91.163105526905142</v>
      </c>
      <c r="D119" s="34">
        <v>76.773811596259137</v>
      </c>
      <c r="E119" s="34">
        <v>9.5928787425709885</v>
      </c>
      <c r="F119" s="35">
        <v>86.366690338830125</v>
      </c>
      <c r="G119" s="34">
        <v>95.959569081401114</v>
      </c>
      <c r="H119" s="34">
        <v>0</v>
      </c>
      <c r="I119" s="34">
        <v>4.7964151880750263</v>
      </c>
      <c r="J119" s="34">
        <v>4.7964151880750263</v>
      </c>
      <c r="K119" s="34"/>
      <c r="L119" s="77">
        <v>-9.7699626167013776E-15</v>
      </c>
      <c r="M119" s="77">
        <v>4.7964151880750165</v>
      </c>
    </row>
    <row r="120" spans="1:14" s="4" customFormat="1" ht="17.100000000000001" customHeight="1">
      <c r="A120" s="32">
        <v>124</v>
      </c>
      <c r="B120" s="33" t="s">
        <v>243</v>
      </c>
      <c r="C120" s="34">
        <v>925.75539233033112</v>
      </c>
      <c r="D120" s="34">
        <v>646.03387862682575</v>
      </c>
      <c r="E120" s="34">
        <v>93.710544480279054</v>
      </c>
      <c r="F120" s="35">
        <v>739.74442310710481</v>
      </c>
      <c r="G120" s="34">
        <v>833.45496758738386</v>
      </c>
      <c r="H120" s="34">
        <v>0</v>
      </c>
      <c r="I120" s="34">
        <v>89.472016213849258</v>
      </c>
      <c r="J120" s="34">
        <v>89.472016213849258</v>
      </c>
      <c r="K120" s="34"/>
      <c r="L120" s="77">
        <v>96.538953009377053</v>
      </c>
      <c r="M120" s="77">
        <v>186.01096922322631</v>
      </c>
    </row>
    <row r="121" spans="1:14" s="4" customFormat="1" ht="17.100000000000001" customHeight="1">
      <c r="A121" s="32">
        <v>126</v>
      </c>
      <c r="B121" s="33" t="s">
        <v>244</v>
      </c>
      <c r="C121" s="34">
        <v>1453.6851585399249</v>
      </c>
      <c r="D121" s="34">
        <v>1122.7205223416702</v>
      </c>
      <c r="E121" s="34">
        <v>149.32867502851818</v>
      </c>
      <c r="F121" s="35">
        <v>1272.0491973701883</v>
      </c>
      <c r="G121" s="34">
        <v>1421.3778723987064</v>
      </c>
      <c r="H121" s="34">
        <v>0</v>
      </c>
      <c r="I121" s="34">
        <v>90.817980241119045</v>
      </c>
      <c r="J121" s="34">
        <v>90.817980241119045</v>
      </c>
      <c r="K121" s="34"/>
      <c r="L121" s="77">
        <v>90.817980928617629</v>
      </c>
      <c r="M121" s="77">
        <v>181.63596116973667</v>
      </c>
    </row>
    <row r="122" spans="1:14" s="4" customFormat="1" ht="17.100000000000001" customHeight="1">
      <c r="A122" s="32">
        <v>127</v>
      </c>
      <c r="B122" s="33" t="s">
        <v>245</v>
      </c>
      <c r="C122" s="34">
        <v>1226.0676177690932</v>
      </c>
      <c r="D122" s="34">
        <v>858.24733643312777</v>
      </c>
      <c r="E122" s="34">
        <v>122.60676266865978</v>
      </c>
      <c r="F122" s="35">
        <v>980.8540991017876</v>
      </c>
      <c r="G122" s="34">
        <v>1103.4608617704473</v>
      </c>
      <c r="H122" s="34">
        <v>0</v>
      </c>
      <c r="I122" s="34">
        <v>122.60676266865977</v>
      </c>
      <c r="J122" s="34">
        <v>122.60676266865977</v>
      </c>
      <c r="K122" s="34"/>
      <c r="L122" s="77">
        <v>122.60675599864584</v>
      </c>
      <c r="M122" s="77">
        <v>245.21351866730561</v>
      </c>
    </row>
    <row r="123" spans="1:14" s="4" customFormat="1" ht="17.100000000000001" customHeight="1">
      <c r="A123" s="32">
        <v>128</v>
      </c>
      <c r="B123" s="33" t="s">
        <v>3</v>
      </c>
      <c r="C123" s="34">
        <v>1143.3925065514534</v>
      </c>
      <c r="D123" s="34">
        <v>874.3936438549822</v>
      </c>
      <c r="E123" s="34">
        <v>118.22111378627589</v>
      </c>
      <c r="F123" s="35">
        <v>992.61475764125805</v>
      </c>
      <c r="G123" s="34"/>
      <c r="H123" s="34">
        <v>0</v>
      </c>
      <c r="I123" s="34">
        <v>96.877061315533822</v>
      </c>
      <c r="J123" s="34">
        <v>96.877061315533822</v>
      </c>
      <c r="K123" s="34"/>
      <c r="L123" s="69">
        <v>53.900687594661505</v>
      </c>
      <c r="M123" s="69">
        <v>150.77774891019533</v>
      </c>
      <c r="N123" s="6"/>
    </row>
    <row r="124" spans="1:14" s="6" customFormat="1" ht="17.100000000000001" customHeight="1">
      <c r="A124" s="32">
        <v>130</v>
      </c>
      <c r="B124" s="33" t="s">
        <v>246</v>
      </c>
      <c r="C124" s="34">
        <v>1578.5951941095907</v>
      </c>
      <c r="D124" s="34">
        <v>1049.8721433025876</v>
      </c>
      <c r="E124" s="34">
        <v>157.85951951464014</v>
      </c>
      <c r="F124" s="35">
        <v>1207.7316628172277</v>
      </c>
      <c r="G124" s="34">
        <v>1365.5911823318679</v>
      </c>
      <c r="H124" s="34">
        <v>0</v>
      </c>
      <c r="I124" s="34">
        <v>78.929758922257747</v>
      </c>
      <c r="J124" s="34">
        <v>78.929758922257747</v>
      </c>
      <c r="K124" s="34"/>
      <c r="L124" s="77">
        <v>291.9337723701052</v>
      </c>
      <c r="M124" s="77">
        <v>370.86353129236295</v>
      </c>
      <c r="N124" s="4"/>
    </row>
    <row r="125" spans="1:14" s="4" customFormat="1" ht="17.100000000000001" customHeight="1">
      <c r="A125" s="32">
        <v>132</v>
      </c>
      <c r="B125" s="33" t="s">
        <v>247</v>
      </c>
      <c r="C125" s="34">
        <v>1878.3991919999999</v>
      </c>
      <c r="D125" s="34">
        <v>876.58628967439961</v>
      </c>
      <c r="E125" s="34">
        <v>125.22661281062854</v>
      </c>
      <c r="F125" s="35">
        <v>1001.8129024850282</v>
      </c>
      <c r="G125" s="34">
        <v>1127.0395152956567</v>
      </c>
      <c r="H125" s="34">
        <v>0</v>
      </c>
      <c r="I125" s="34">
        <v>125.22661281062854</v>
      </c>
      <c r="J125" s="34">
        <v>125.22661281062854</v>
      </c>
      <c r="K125" s="34"/>
      <c r="L125" s="77">
        <v>751.35967670434309</v>
      </c>
      <c r="M125" s="77">
        <v>876.58628951497167</v>
      </c>
    </row>
    <row r="126" spans="1:14" s="6" customFormat="1" ht="17.100000000000001" customHeight="1">
      <c r="A126" s="32">
        <v>136</v>
      </c>
      <c r="B126" s="33" t="s">
        <v>319</v>
      </c>
      <c r="C126" s="34">
        <v>117.03366413737648</v>
      </c>
      <c r="D126" s="34">
        <v>93.626931221273239</v>
      </c>
      <c r="E126" s="34">
        <v>11.703366402659153</v>
      </c>
      <c r="F126" s="35">
        <v>105.3302976239324</v>
      </c>
      <c r="G126" s="34">
        <v>117.03366402659155</v>
      </c>
      <c r="H126" s="34">
        <v>0</v>
      </c>
      <c r="I126" s="34">
        <v>11.70336651344409</v>
      </c>
      <c r="J126" s="34">
        <v>11.70336651344409</v>
      </c>
      <c r="K126" s="34"/>
      <c r="L126" s="77">
        <v>-8.8817841970012523E-15</v>
      </c>
      <c r="M126" s="77">
        <v>11.703366513444081</v>
      </c>
      <c r="N126" s="4"/>
    </row>
    <row r="127" spans="1:14" s="4" customFormat="1" ht="17.100000000000001" customHeight="1">
      <c r="A127" s="32">
        <v>138</v>
      </c>
      <c r="B127" s="33" t="s">
        <v>248</v>
      </c>
      <c r="C127" s="34">
        <v>154.12980217861659</v>
      </c>
      <c r="D127" s="34">
        <v>115.59735069375942</v>
      </c>
      <c r="E127" s="34">
        <v>15.412980092501252</v>
      </c>
      <c r="F127" s="35">
        <v>131.01033078626068</v>
      </c>
      <c r="G127" s="34">
        <v>146.42331087876192</v>
      </c>
      <c r="H127" s="34">
        <v>0</v>
      </c>
      <c r="I127" s="34">
        <v>15.412980092501256</v>
      </c>
      <c r="J127" s="34">
        <v>15.412980092501256</v>
      </c>
      <c r="K127" s="34"/>
      <c r="L127" s="77">
        <v>7.7064912998546493</v>
      </c>
      <c r="M127" s="77">
        <v>23.119471392355905</v>
      </c>
    </row>
    <row r="128" spans="1:14" s="4" customFormat="1" ht="17.100000000000001" customHeight="1">
      <c r="A128" s="32">
        <v>139</v>
      </c>
      <c r="B128" s="33" t="s">
        <v>4</v>
      </c>
      <c r="C128" s="34">
        <v>205.98295890369673</v>
      </c>
      <c r="D128" s="34">
        <v>119.12900059979131</v>
      </c>
      <c r="E128" s="34">
        <v>21.659818290871154</v>
      </c>
      <c r="F128" s="35">
        <v>140.78881889066247</v>
      </c>
      <c r="G128" s="34"/>
      <c r="H128" s="34">
        <v>0</v>
      </c>
      <c r="I128" s="34">
        <v>21.659818290871158</v>
      </c>
      <c r="J128" s="34">
        <v>21.659818290871158</v>
      </c>
      <c r="K128" s="34"/>
      <c r="L128" s="77">
        <v>43.534321722163099</v>
      </c>
      <c r="M128" s="77">
        <v>65.194140013034257</v>
      </c>
      <c r="N128" s="6"/>
    </row>
    <row r="129" spans="1:14" s="4" customFormat="1" ht="17.100000000000001" customHeight="1">
      <c r="A129" s="32">
        <v>140</v>
      </c>
      <c r="B129" s="33" t="s">
        <v>5</v>
      </c>
      <c r="C129" s="34">
        <v>225.0109318785</v>
      </c>
      <c r="D129" s="34">
        <v>77.336572636196905</v>
      </c>
      <c r="E129" s="34">
        <v>16.746183363599314</v>
      </c>
      <c r="F129" s="35">
        <v>94.08275599979622</v>
      </c>
      <c r="G129" s="34"/>
      <c r="H129" s="34">
        <v>0</v>
      </c>
      <c r="I129" s="34">
        <v>14.767435863599314</v>
      </c>
      <c r="J129" s="34">
        <v>14.767435863599314</v>
      </c>
      <c r="K129" s="34"/>
      <c r="L129" s="69">
        <v>116.16074001510445</v>
      </c>
      <c r="M129" s="69">
        <v>130.92817587870377</v>
      </c>
      <c r="N129" s="6"/>
    </row>
    <row r="130" spans="1:14" s="4" customFormat="1" ht="17.100000000000001" customHeight="1">
      <c r="A130" s="32">
        <v>141</v>
      </c>
      <c r="B130" s="33" t="s">
        <v>249</v>
      </c>
      <c r="C130" s="34">
        <v>200.01834368674923</v>
      </c>
      <c r="D130" s="34">
        <v>130.01192342842347</v>
      </c>
      <c r="E130" s="34">
        <v>20.001834373603611</v>
      </c>
      <c r="F130" s="35">
        <v>150.01375780202707</v>
      </c>
      <c r="G130" s="34">
        <v>170.01559217563067</v>
      </c>
      <c r="H130" s="34">
        <v>0</v>
      </c>
      <c r="I130" s="34">
        <v>20.001834373603611</v>
      </c>
      <c r="J130" s="34">
        <v>20.001834373603611</v>
      </c>
      <c r="K130" s="34"/>
      <c r="L130" s="77">
        <v>30.00275151111855</v>
      </c>
      <c r="M130" s="77">
        <v>50.004585884722161</v>
      </c>
    </row>
    <row r="131" spans="1:14" s="4" customFormat="1" ht="17.100000000000001" customHeight="1">
      <c r="A131" s="32">
        <v>142</v>
      </c>
      <c r="B131" s="33" t="s">
        <v>270</v>
      </c>
      <c r="C131" s="34">
        <v>717.23121581585053</v>
      </c>
      <c r="D131" s="34">
        <v>426.55191484149702</v>
      </c>
      <c r="E131" s="34">
        <v>74.298356256900718</v>
      </c>
      <c r="F131" s="35">
        <v>500.85027109839774</v>
      </c>
      <c r="G131" s="34"/>
      <c r="H131" s="34">
        <v>0</v>
      </c>
      <c r="I131" s="34">
        <v>74.298356256900718</v>
      </c>
      <c r="J131" s="34">
        <v>74.298356256900718</v>
      </c>
      <c r="K131" s="34"/>
      <c r="L131" s="77">
        <v>142.08258846055207</v>
      </c>
      <c r="M131" s="77">
        <v>216.38094471745279</v>
      </c>
      <c r="N131" s="6"/>
    </row>
    <row r="132" spans="1:14" s="4" customFormat="1" ht="17.100000000000001" customHeight="1">
      <c r="A132" s="32">
        <v>143</v>
      </c>
      <c r="B132" s="33" t="s">
        <v>250</v>
      </c>
      <c r="C132" s="34">
        <v>1385.7860629347297</v>
      </c>
      <c r="D132" s="34">
        <v>944.27238221559787</v>
      </c>
      <c r="E132" s="34">
        <v>138.78319596314824</v>
      </c>
      <c r="F132" s="35">
        <v>1083.0555781787461</v>
      </c>
      <c r="G132" s="34">
        <v>1221.8387741418944</v>
      </c>
      <c r="H132" s="34">
        <v>0</v>
      </c>
      <c r="I132" s="34">
        <v>137.07904174905508</v>
      </c>
      <c r="J132" s="34">
        <v>137.07904174905508</v>
      </c>
      <c r="K132" s="34"/>
      <c r="L132" s="77">
        <v>165.65144300692845</v>
      </c>
      <c r="M132" s="77">
        <v>302.73048475598353</v>
      </c>
    </row>
    <row r="133" spans="1:14" s="6" customFormat="1" ht="17.100000000000001" customHeight="1">
      <c r="A133" s="32">
        <v>144</v>
      </c>
      <c r="B133" s="33" t="s">
        <v>320</v>
      </c>
      <c r="C133" s="34">
        <v>951.65511411154716</v>
      </c>
      <c r="D133" s="34">
        <v>743.61472868431088</v>
      </c>
      <c r="E133" s="34">
        <v>99.473443968388381</v>
      </c>
      <c r="F133" s="35">
        <v>843.08817265269931</v>
      </c>
      <c r="G133" s="34">
        <v>942.56161662108775</v>
      </c>
      <c r="H133" s="34">
        <v>0</v>
      </c>
      <c r="I133" s="34">
        <v>58.830219474653575</v>
      </c>
      <c r="J133" s="34">
        <v>58.830219474653575</v>
      </c>
      <c r="K133" s="34"/>
      <c r="L133" s="77">
        <v>49.736721984194276</v>
      </c>
      <c r="M133" s="77">
        <v>108.56694145884785</v>
      </c>
      <c r="N133" s="4"/>
    </row>
    <row r="134" spans="1:14" s="4" customFormat="1" ht="17.100000000000001" customHeight="1">
      <c r="A134" s="32">
        <v>146</v>
      </c>
      <c r="B134" s="33" t="s">
        <v>336</v>
      </c>
      <c r="C134" s="34">
        <v>21508.124959741581</v>
      </c>
      <c r="D134" s="34">
        <v>1510.8112069935696</v>
      </c>
      <c r="E134" s="34">
        <v>972.54163762800795</v>
      </c>
      <c r="F134" s="35">
        <v>2483.3528446215778</v>
      </c>
      <c r="G134" s="34"/>
      <c r="H134" s="34">
        <v>0</v>
      </c>
      <c r="I134" s="34">
        <v>936.96438276479546</v>
      </c>
      <c r="J134" s="34">
        <v>936.96438276479546</v>
      </c>
      <c r="K134" s="34"/>
      <c r="L134" s="77">
        <v>18087.807732355206</v>
      </c>
      <c r="M134" s="77">
        <v>19024.772115120002</v>
      </c>
    </row>
    <row r="135" spans="1:14" s="4" customFormat="1" ht="17.100000000000001" customHeight="1">
      <c r="A135" s="32">
        <v>147</v>
      </c>
      <c r="B135" s="33" t="s">
        <v>501</v>
      </c>
      <c r="C135" s="34">
        <v>2999.0929498538585</v>
      </c>
      <c r="D135" s="34">
        <v>1649.501122424067</v>
      </c>
      <c r="E135" s="34">
        <v>299.90929497055174</v>
      </c>
      <c r="F135" s="35">
        <v>1949.4104173946189</v>
      </c>
      <c r="G135" s="34">
        <v>2249.3197123651707</v>
      </c>
      <c r="H135" s="34">
        <v>0</v>
      </c>
      <c r="I135" s="34">
        <v>299.90929497055174</v>
      </c>
      <c r="J135" s="34">
        <v>299.90929497055174</v>
      </c>
      <c r="K135" s="34"/>
      <c r="L135" s="77">
        <v>749.77323748868787</v>
      </c>
      <c r="M135" s="77">
        <v>1049.6825324592396</v>
      </c>
    </row>
    <row r="136" spans="1:14" s="4" customFormat="1" ht="17.100000000000001" customHeight="1">
      <c r="A136" s="32">
        <v>148</v>
      </c>
      <c r="B136" s="33" t="s">
        <v>552</v>
      </c>
      <c r="C136" s="34">
        <v>475.29930765099971</v>
      </c>
      <c r="D136" s="34">
        <v>377.96803338965236</v>
      </c>
      <c r="E136" s="34">
        <v>50.961096871698103</v>
      </c>
      <c r="F136" s="35">
        <v>428.92913026135045</v>
      </c>
      <c r="G136" s="34">
        <v>479.89022713304854</v>
      </c>
      <c r="H136" s="34">
        <v>0</v>
      </c>
      <c r="I136" s="34">
        <v>33.805266580890049</v>
      </c>
      <c r="J136" s="34">
        <v>33.805266580890049</v>
      </c>
      <c r="K136" s="34"/>
      <c r="L136" s="77">
        <v>12.564910808759208</v>
      </c>
      <c r="M136" s="77">
        <v>46.370177389649257</v>
      </c>
    </row>
    <row r="137" spans="1:14" s="4" customFormat="1" ht="17.100000000000001" customHeight="1">
      <c r="A137" s="32">
        <v>149</v>
      </c>
      <c r="B137" s="33" t="s">
        <v>253</v>
      </c>
      <c r="C137" s="34">
        <v>770.37403089569091</v>
      </c>
      <c r="D137" s="34">
        <v>567.64402283448919</v>
      </c>
      <c r="E137" s="34">
        <v>81.092003262069895</v>
      </c>
      <c r="F137" s="35">
        <v>648.73602609655904</v>
      </c>
      <c r="G137" s="34">
        <v>729.8280293586289</v>
      </c>
      <c r="H137" s="34">
        <v>0</v>
      </c>
      <c r="I137" s="34">
        <v>81.092003168096639</v>
      </c>
      <c r="J137" s="34">
        <v>81.092003168096639</v>
      </c>
      <c r="K137" s="34"/>
      <c r="L137" s="77">
        <v>40.546001631035224</v>
      </c>
      <c r="M137" s="77">
        <v>121.63800479913186</v>
      </c>
    </row>
    <row r="138" spans="1:14" s="4" customFormat="1" ht="17.100000000000001" customHeight="1">
      <c r="A138" s="32">
        <v>150</v>
      </c>
      <c r="B138" s="33" t="s">
        <v>254</v>
      </c>
      <c r="C138" s="34">
        <v>815.71435733950455</v>
      </c>
      <c r="D138" s="34">
        <v>561.20782410444781</v>
      </c>
      <c r="E138" s="34">
        <v>81.571435562140195</v>
      </c>
      <c r="F138" s="35">
        <v>642.77925966658802</v>
      </c>
      <c r="G138" s="34">
        <v>724.35069522872823</v>
      </c>
      <c r="H138" s="34">
        <v>0</v>
      </c>
      <c r="I138" s="34">
        <v>81.571435562140181</v>
      </c>
      <c r="J138" s="34">
        <v>81.571435562140181</v>
      </c>
      <c r="K138" s="34"/>
      <c r="L138" s="77">
        <v>91.363662110776346</v>
      </c>
      <c r="M138" s="77">
        <v>172.93509767291653</v>
      </c>
    </row>
    <row r="139" spans="1:14" s="4" customFormat="1" ht="17.100000000000001" customHeight="1">
      <c r="A139" s="32">
        <v>151</v>
      </c>
      <c r="B139" s="33" t="s">
        <v>502</v>
      </c>
      <c r="C139" s="34">
        <v>266.7919584153135</v>
      </c>
      <c r="D139" s="34">
        <v>72.59147725258353</v>
      </c>
      <c r="E139" s="34">
        <v>26.679195880500941</v>
      </c>
      <c r="F139" s="35">
        <v>99.270673133084472</v>
      </c>
      <c r="G139" s="34"/>
      <c r="H139" s="34">
        <v>0</v>
      </c>
      <c r="I139" s="34">
        <v>16.760144580972735</v>
      </c>
      <c r="J139" s="34">
        <v>16.760144580972735</v>
      </c>
      <c r="K139" s="34"/>
      <c r="L139" s="77">
        <v>150.76114070125629</v>
      </c>
      <c r="M139" s="77">
        <v>167.52128528222903</v>
      </c>
      <c r="N139" s="6"/>
    </row>
    <row r="140" spans="1:14" s="4" customFormat="1" ht="17.100000000000001" customHeight="1">
      <c r="A140" s="32">
        <v>152</v>
      </c>
      <c r="B140" s="33" t="s">
        <v>271</v>
      </c>
      <c r="C140" s="34">
        <v>1044.2788286213686</v>
      </c>
      <c r="D140" s="34">
        <v>486.15429248724229</v>
      </c>
      <c r="E140" s="34">
        <v>101.3527685698725</v>
      </c>
      <c r="F140" s="35">
        <v>587.50706105711481</v>
      </c>
      <c r="G140" s="34">
        <v>688.85982962698733</v>
      </c>
      <c r="H140" s="34">
        <v>0</v>
      </c>
      <c r="I140" s="34">
        <v>101.35276856987251</v>
      </c>
      <c r="J140" s="34">
        <v>101.35276856987251</v>
      </c>
      <c r="K140" s="34"/>
      <c r="L140" s="77">
        <v>355.41899899438124</v>
      </c>
      <c r="M140" s="77">
        <v>456.77176756425376</v>
      </c>
    </row>
    <row r="141" spans="1:14" s="4" customFormat="1" ht="17.100000000000001" customHeight="1">
      <c r="A141" s="32">
        <v>156</v>
      </c>
      <c r="B141" s="33" t="s">
        <v>503</v>
      </c>
      <c r="C141" s="34">
        <v>290.77310532650466</v>
      </c>
      <c r="D141" s="34">
        <v>147.48106527422058</v>
      </c>
      <c r="E141" s="34">
        <v>29.983998967545286</v>
      </c>
      <c r="F141" s="35">
        <v>177.46506424176587</v>
      </c>
      <c r="G141" s="34">
        <v>207.44906320931116</v>
      </c>
      <c r="H141" s="34">
        <v>0</v>
      </c>
      <c r="I141" s="34">
        <v>29.983998968323387</v>
      </c>
      <c r="J141" s="34">
        <v>29.983998968323387</v>
      </c>
      <c r="K141" s="34"/>
      <c r="L141" s="77">
        <v>83.324042116415399</v>
      </c>
      <c r="M141" s="77">
        <v>113.30804108473879</v>
      </c>
    </row>
    <row r="142" spans="1:14" s="4" customFormat="1" ht="17.100000000000001" customHeight="1">
      <c r="A142" s="32">
        <v>157</v>
      </c>
      <c r="B142" s="33" t="s">
        <v>386</v>
      </c>
      <c r="C142" s="34">
        <v>2618.2155314161464</v>
      </c>
      <c r="D142" s="34">
        <v>1159.0046835948842</v>
      </c>
      <c r="E142" s="34">
        <v>261.82155313998646</v>
      </c>
      <c r="F142" s="35">
        <v>1420.8262367348707</v>
      </c>
      <c r="G142" s="34">
        <v>1682.6477898748572</v>
      </c>
      <c r="H142" s="34">
        <v>0</v>
      </c>
      <c r="I142" s="34">
        <v>197.65634306331566</v>
      </c>
      <c r="J142" s="34">
        <v>197.65634306331566</v>
      </c>
      <c r="K142" s="34"/>
      <c r="L142" s="77">
        <v>999.73295161796</v>
      </c>
      <c r="M142" s="77">
        <v>1197.3892946812757</v>
      </c>
    </row>
    <row r="143" spans="1:14" s="4" customFormat="1" ht="17.100000000000001" customHeight="1">
      <c r="A143" s="32">
        <v>158</v>
      </c>
      <c r="B143" s="33" t="s">
        <v>256</v>
      </c>
      <c r="C143" s="34">
        <v>226.86770408951497</v>
      </c>
      <c r="D143" s="34">
        <v>181.49416327161194</v>
      </c>
      <c r="E143" s="34">
        <v>22.686770408951492</v>
      </c>
      <c r="F143" s="35">
        <v>204.18093368056344</v>
      </c>
      <c r="G143" s="34">
        <v>226.86770408951494</v>
      </c>
      <c r="H143" s="34">
        <v>0</v>
      </c>
      <c r="I143" s="34">
        <v>22.686770408951492</v>
      </c>
      <c r="J143" s="34">
        <v>22.686770408951492</v>
      </c>
      <c r="K143" s="34"/>
      <c r="L143" s="77">
        <v>3.907985046680551E-14</v>
      </c>
      <c r="M143" s="77">
        <v>22.686770408951531</v>
      </c>
    </row>
    <row r="144" spans="1:14" s="4" customFormat="1" ht="17.100000000000001" customHeight="1">
      <c r="A144" s="32">
        <v>159</v>
      </c>
      <c r="B144" s="33" t="s">
        <v>504</v>
      </c>
      <c r="C144" s="34">
        <v>77.364737154007571</v>
      </c>
      <c r="D144" s="34">
        <v>64.470614087836367</v>
      </c>
      <c r="E144" s="34">
        <v>8.5960818783781807</v>
      </c>
      <c r="F144" s="35">
        <v>73.066695966214553</v>
      </c>
      <c r="G144" s="34">
        <v>81.662777844592739</v>
      </c>
      <c r="H144" s="34">
        <v>0</v>
      </c>
      <c r="I144" s="34">
        <v>4.2980411877930278</v>
      </c>
      <c r="J144" s="34">
        <v>4.2980411877930278</v>
      </c>
      <c r="K144" s="34"/>
      <c r="L144" s="77">
        <v>-9.7699626167013776E-15</v>
      </c>
      <c r="M144" s="77">
        <v>4.298041187793018</v>
      </c>
    </row>
    <row r="145" spans="1:14" s="4" customFormat="1" ht="17.100000000000001" customHeight="1">
      <c r="A145" s="32">
        <v>160</v>
      </c>
      <c r="B145" s="33" t="s">
        <v>257</v>
      </c>
      <c r="C145" s="34">
        <v>18.669052691183332</v>
      </c>
      <c r="D145" s="34">
        <v>15.557545183874998</v>
      </c>
      <c r="E145" s="34">
        <v>2.07433935785</v>
      </c>
      <c r="F145" s="35">
        <v>17.631884541724997</v>
      </c>
      <c r="G145" s="34">
        <v>19.706223899574997</v>
      </c>
      <c r="H145" s="34">
        <v>0</v>
      </c>
      <c r="I145" s="34">
        <v>1.0371681494583336</v>
      </c>
      <c r="J145" s="34">
        <v>1.0371681494583336</v>
      </c>
      <c r="K145" s="34"/>
      <c r="L145" s="77">
        <v>1.3322676295501878E-15</v>
      </c>
      <c r="M145" s="77">
        <v>1.0371681494583349</v>
      </c>
    </row>
    <row r="146" spans="1:14" s="4" customFormat="1" ht="17.100000000000001" customHeight="1">
      <c r="A146" s="32">
        <v>161</v>
      </c>
      <c r="B146" s="33" t="s">
        <v>505</v>
      </c>
      <c r="C146" s="34">
        <v>72.697462499999972</v>
      </c>
      <c r="D146" s="34">
        <v>49.070787187499995</v>
      </c>
      <c r="E146" s="34">
        <v>7.269746249999999</v>
      </c>
      <c r="F146" s="35">
        <v>56.340533437499992</v>
      </c>
      <c r="G146" s="34">
        <v>63.61027968749999</v>
      </c>
      <c r="H146" s="34">
        <v>0</v>
      </c>
      <c r="I146" s="34">
        <v>7.269746249999999</v>
      </c>
      <c r="J146" s="34">
        <v>7.269746249999999</v>
      </c>
      <c r="K146" s="34"/>
      <c r="L146" s="77">
        <v>9.0871828124999805</v>
      </c>
      <c r="M146" s="77">
        <v>16.356929062499979</v>
      </c>
    </row>
    <row r="147" spans="1:14" s="4" customFormat="1" ht="17.100000000000001" customHeight="1">
      <c r="A147" s="32">
        <v>162</v>
      </c>
      <c r="B147" s="33" t="s">
        <v>388</v>
      </c>
      <c r="C147" s="34">
        <v>32.606317499999996</v>
      </c>
      <c r="D147" s="34">
        <v>19.563790948657498</v>
      </c>
      <c r="E147" s="34">
        <v>3.2606318247762491</v>
      </c>
      <c r="F147" s="35">
        <v>22.824422773433746</v>
      </c>
      <c r="G147" s="34">
        <v>26.085054598209993</v>
      </c>
      <c r="H147" s="34">
        <v>0</v>
      </c>
      <c r="I147" s="34">
        <v>3.2606318247762491</v>
      </c>
      <c r="J147" s="34">
        <v>3.2606318247762491</v>
      </c>
      <c r="K147" s="34"/>
      <c r="L147" s="77">
        <v>6.521262901790001</v>
      </c>
      <c r="M147" s="77">
        <v>9.7818947265662501</v>
      </c>
    </row>
    <row r="148" spans="1:14" s="4" customFormat="1" ht="17.100000000000001" customHeight="1">
      <c r="A148" s="32">
        <v>163</v>
      </c>
      <c r="B148" s="33" t="s">
        <v>506</v>
      </c>
      <c r="C148" s="34">
        <v>269.16272121843218</v>
      </c>
      <c r="D148" s="34">
        <v>226.66334434230444</v>
      </c>
      <c r="E148" s="34">
        <v>28.332918042788048</v>
      </c>
      <c r="F148" s="35">
        <v>254.99626238509248</v>
      </c>
      <c r="G148" s="34">
        <v>283.32918042788054</v>
      </c>
      <c r="H148" s="34">
        <v>0</v>
      </c>
      <c r="I148" s="34">
        <v>14.166458833339711</v>
      </c>
      <c r="J148" s="34">
        <v>14.166458833339711</v>
      </c>
      <c r="K148" s="34"/>
      <c r="L148" s="77">
        <v>-7.1054273576010019E-15</v>
      </c>
      <c r="M148" s="77">
        <v>14.166458833339703</v>
      </c>
    </row>
    <row r="149" spans="1:14" s="4" customFormat="1" ht="17.100000000000001" customHeight="1">
      <c r="A149" s="32">
        <v>164</v>
      </c>
      <c r="B149" s="33" t="s">
        <v>556</v>
      </c>
      <c r="C149" s="34">
        <v>671.75042375912983</v>
      </c>
      <c r="D149" s="34">
        <v>162.23053739568104</v>
      </c>
      <c r="E149" s="34">
        <v>73.45500786493993</v>
      </c>
      <c r="F149" s="35">
        <v>235.68554526062098</v>
      </c>
      <c r="G149" s="34"/>
      <c r="H149" s="34">
        <v>0</v>
      </c>
      <c r="I149" s="34">
        <v>99.495066737488912</v>
      </c>
      <c r="J149" s="34">
        <v>99.495066737488912</v>
      </c>
      <c r="K149" s="34"/>
      <c r="L149" s="69">
        <v>336.56981176101993</v>
      </c>
      <c r="M149" s="69">
        <v>436.06487849850885</v>
      </c>
      <c r="N149" s="6"/>
    </row>
    <row r="150" spans="1:14" s="4" customFormat="1" ht="17.100000000000001" customHeight="1">
      <c r="A150" s="32">
        <v>165</v>
      </c>
      <c r="B150" s="33" t="s">
        <v>258</v>
      </c>
      <c r="C150" s="34">
        <v>100.30264292477719</v>
      </c>
      <c r="D150" s="34">
        <v>65.204651936642961</v>
      </c>
      <c r="E150" s="34">
        <v>10.030264301972796</v>
      </c>
      <c r="F150" s="35">
        <v>75.234916238615753</v>
      </c>
      <c r="G150" s="34">
        <v>85.265180540588545</v>
      </c>
      <c r="H150" s="34">
        <v>0</v>
      </c>
      <c r="I150" s="34">
        <v>10.030264301972796</v>
      </c>
      <c r="J150" s="34">
        <v>10.030264301972796</v>
      </c>
      <c r="K150" s="34"/>
      <c r="L150" s="77">
        <v>15.03746238418864</v>
      </c>
      <c r="M150" s="77">
        <v>25.067726686161436</v>
      </c>
    </row>
    <row r="151" spans="1:14" s="4" customFormat="1" ht="17.100000000000001" customHeight="1">
      <c r="A151" s="32">
        <v>166</v>
      </c>
      <c r="B151" s="33" t="s">
        <v>259</v>
      </c>
      <c r="C151" s="34">
        <v>1043.8209108124895</v>
      </c>
      <c r="D151" s="34">
        <v>577.20099533323662</v>
      </c>
      <c r="E151" s="34">
        <v>105.47151071904956</v>
      </c>
      <c r="F151" s="35">
        <v>682.67250605228617</v>
      </c>
      <c r="G151" s="34">
        <v>788.14401677133571</v>
      </c>
      <c r="H151" s="34">
        <v>0</v>
      </c>
      <c r="I151" s="34">
        <v>86.914385434377678</v>
      </c>
      <c r="J151" s="34">
        <v>86.914385434377678</v>
      </c>
      <c r="K151" s="34"/>
      <c r="L151" s="77">
        <v>274.23401932582567</v>
      </c>
      <c r="M151" s="77">
        <v>361.14840476020333</v>
      </c>
    </row>
    <row r="152" spans="1:14" s="4" customFormat="1" ht="17.100000000000001" customHeight="1">
      <c r="A152" s="32">
        <v>167</v>
      </c>
      <c r="B152" s="33" t="s">
        <v>260</v>
      </c>
      <c r="C152" s="34">
        <v>2480.3168889674967</v>
      </c>
      <c r="D152" s="34">
        <v>744.09506679606068</v>
      </c>
      <c r="E152" s="34">
        <v>165.35445928801349</v>
      </c>
      <c r="F152" s="35">
        <v>909.44952608407414</v>
      </c>
      <c r="G152" s="34">
        <v>1074.8039853720877</v>
      </c>
      <c r="H152" s="34">
        <v>0</v>
      </c>
      <c r="I152" s="34">
        <v>165.35445928801349</v>
      </c>
      <c r="J152" s="34">
        <v>165.35445928801349</v>
      </c>
      <c r="K152" s="34"/>
      <c r="L152" s="77">
        <v>1405.5129035954092</v>
      </c>
      <c r="M152" s="77">
        <v>1570.8673628834226</v>
      </c>
    </row>
    <row r="153" spans="1:14" s="4" customFormat="1" ht="17.100000000000001" customHeight="1">
      <c r="A153" s="32">
        <v>168</v>
      </c>
      <c r="B153" s="33" t="s">
        <v>507</v>
      </c>
      <c r="C153" s="34">
        <v>563.72361112990848</v>
      </c>
      <c r="D153" s="34">
        <v>422.79270752829518</v>
      </c>
      <c r="E153" s="34">
        <v>56.372361003772674</v>
      </c>
      <c r="F153" s="35">
        <v>479.16506853206783</v>
      </c>
      <c r="G153" s="34">
        <v>535.53742953584049</v>
      </c>
      <c r="H153" s="34">
        <v>0</v>
      </c>
      <c r="I153" s="34">
        <v>56.372361003772674</v>
      </c>
      <c r="J153" s="34">
        <v>56.372361003772674</v>
      </c>
      <c r="K153" s="34"/>
      <c r="L153" s="77">
        <v>28.186181594067968</v>
      </c>
      <c r="M153" s="77">
        <v>84.558542597840642</v>
      </c>
    </row>
    <row r="154" spans="1:14" s="4" customFormat="1" ht="17.100000000000001" customHeight="1">
      <c r="A154" s="32">
        <v>170</v>
      </c>
      <c r="B154" s="33" t="s">
        <v>324</v>
      </c>
      <c r="C154" s="34">
        <v>1374.2883405168927</v>
      </c>
      <c r="D154" s="34">
        <v>357.79383209001287</v>
      </c>
      <c r="E154" s="34">
        <v>137.42883405016781</v>
      </c>
      <c r="F154" s="35">
        <v>495.22266614018065</v>
      </c>
      <c r="G154" s="34">
        <v>632.65150019034843</v>
      </c>
      <c r="H154" s="34">
        <v>0</v>
      </c>
      <c r="I154" s="34">
        <v>137.42883405016778</v>
      </c>
      <c r="J154" s="34">
        <v>137.42883405016778</v>
      </c>
      <c r="K154" s="34"/>
      <c r="L154" s="77">
        <v>741.6368403265443</v>
      </c>
      <c r="M154" s="77">
        <v>879.06567437671208</v>
      </c>
    </row>
    <row r="155" spans="1:14" s="4" customFormat="1" ht="17.100000000000001" customHeight="1">
      <c r="A155" s="32">
        <v>176</v>
      </c>
      <c r="B155" s="33" t="s">
        <v>573</v>
      </c>
      <c r="C155" s="34">
        <v>619.19467774755219</v>
      </c>
      <c r="D155" s="34">
        <v>133.89587628444417</v>
      </c>
      <c r="E155" s="34">
        <v>64.706506872258998</v>
      </c>
      <c r="F155" s="35">
        <v>198.60238315670318</v>
      </c>
      <c r="G155" s="34"/>
      <c r="H155" s="34">
        <v>0</v>
      </c>
      <c r="I155" s="34">
        <v>32.353253436129499</v>
      </c>
      <c r="J155" s="34">
        <v>32.353253436129499</v>
      </c>
      <c r="K155" s="34"/>
      <c r="L155" s="77">
        <v>388.23904115471953</v>
      </c>
      <c r="M155" s="77">
        <v>420.59229459084901</v>
      </c>
    </row>
    <row r="156" spans="1:14" s="4" customFormat="1" ht="17.100000000000001" customHeight="1">
      <c r="A156" s="32">
        <v>177</v>
      </c>
      <c r="B156" s="33" t="s">
        <v>261</v>
      </c>
      <c r="C156" s="34">
        <v>21.255347619145759</v>
      </c>
      <c r="D156" s="34">
        <v>10.627673892615835</v>
      </c>
      <c r="E156" s="34">
        <v>2.1255347785231669</v>
      </c>
      <c r="F156" s="35">
        <v>12.753208671139003</v>
      </c>
      <c r="G156" s="34">
        <v>14.878743449662171</v>
      </c>
      <c r="H156" s="34">
        <v>0</v>
      </c>
      <c r="I156" s="34">
        <v>1.0627673892615834</v>
      </c>
      <c r="J156" s="34">
        <v>1.0627673892615834</v>
      </c>
      <c r="K156" s="34"/>
      <c r="L156" s="77">
        <v>7.4393715587451723</v>
      </c>
      <c r="M156" s="77">
        <v>8.5021389480067562</v>
      </c>
    </row>
    <row r="157" spans="1:14" s="6" customFormat="1" ht="17.100000000000001" customHeight="1">
      <c r="A157" s="32">
        <v>181</v>
      </c>
      <c r="B157" s="33" t="s">
        <v>6</v>
      </c>
      <c r="C157" s="34">
        <v>11090.578731290623</v>
      </c>
      <c r="D157" s="34">
        <v>1882.3446792830666</v>
      </c>
      <c r="E157" s="34">
        <v>1785.5754301844484</v>
      </c>
      <c r="F157" s="35">
        <v>3667.920109467515</v>
      </c>
      <c r="G157" s="34">
        <v>5453.4955396519636</v>
      </c>
      <c r="H157" s="34">
        <v>0</v>
      </c>
      <c r="I157" s="34">
        <v>1438.8822464018788</v>
      </c>
      <c r="J157" s="34">
        <v>1438.8822464018788</v>
      </c>
      <c r="K157" s="34"/>
      <c r="L157" s="77">
        <v>5983.7763754212292</v>
      </c>
      <c r="M157" s="77">
        <v>7422.6586218231078</v>
      </c>
      <c r="N157" s="4"/>
    </row>
    <row r="158" spans="1:14" s="6" customFormat="1" ht="17.100000000000001" customHeight="1">
      <c r="A158" s="32">
        <v>182</v>
      </c>
      <c r="B158" s="33" t="s">
        <v>508</v>
      </c>
      <c r="C158" s="34">
        <v>549.74767499999984</v>
      </c>
      <c r="D158" s="34">
        <v>352.27252344780072</v>
      </c>
      <c r="E158" s="34">
        <v>56.421471927469192</v>
      </c>
      <c r="F158" s="35">
        <v>408.69399537526994</v>
      </c>
      <c r="G158" s="34">
        <v>465.11546730273915</v>
      </c>
      <c r="H158" s="34">
        <v>0</v>
      </c>
      <c r="I158" s="34">
        <v>56.421471927469192</v>
      </c>
      <c r="J158" s="34">
        <v>56.421471927469192</v>
      </c>
      <c r="K158" s="34"/>
      <c r="L158" s="77">
        <v>84.632207697260725</v>
      </c>
      <c r="M158" s="77">
        <v>141.05367962472991</v>
      </c>
      <c r="N158" s="4"/>
    </row>
    <row r="159" spans="1:14" s="4" customFormat="1" ht="17.100000000000001" customHeight="1">
      <c r="A159" s="32">
        <v>183</v>
      </c>
      <c r="B159" s="33" t="s">
        <v>263</v>
      </c>
      <c r="C159" s="34">
        <v>99.02340749999999</v>
      </c>
      <c r="D159" s="34">
        <v>59.414044499999989</v>
      </c>
      <c r="E159" s="34">
        <v>9.9023407499999987</v>
      </c>
      <c r="F159" s="35">
        <v>69.316385249999982</v>
      </c>
      <c r="G159" s="34">
        <v>79.218725999999975</v>
      </c>
      <c r="H159" s="34">
        <v>0</v>
      </c>
      <c r="I159" s="34">
        <v>9.9023407499999987</v>
      </c>
      <c r="J159" s="34">
        <v>9.9023407499999987</v>
      </c>
      <c r="K159" s="34"/>
      <c r="L159" s="77">
        <v>19.804681500000008</v>
      </c>
      <c r="M159" s="77">
        <v>29.707022250000009</v>
      </c>
    </row>
    <row r="160" spans="1:14" s="4" customFormat="1" ht="17.100000000000001" customHeight="1">
      <c r="A160" s="32">
        <v>185</v>
      </c>
      <c r="B160" s="33" t="s">
        <v>509</v>
      </c>
      <c r="C160" s="34">
        <v>399.20088850608147</v>
      </c>
      <c r="D160" s="34">
        <v>82.213756458290945</v>
      </c>
      <c r="E160" s="34">
        <v>45.205391852121899</v>
      </c>
      <c r="F160" s="35">
        <v>127.41914831041285</v>
      </c>
      <c r="G160" s="34"/>
      <c r="H160" s="34">
        <v>0</v>
      </c>
      <c r="I160" s="34">
        <v>51.458001010991623</v>
      </c>
      <c r="J160" s="34">
        <v>51.458001010991623</v>
      </c>
      <c r="K160" s="34"/>
      <c r="L160" s="77">
        <v>220.32373918467698</v>
      </c>
      <c r="M160" s="77">
        <v>271.78174019566859</v>
      </c>
    </row>
    <row r="161" spans="1:14" s="4" customFormat="1" ht="17.100000000000001" customHeight="1">
      <c r="A161" s="32">
        <v>188</v>
      </c>
      <c r="B161" s="33" t="s">
        <v>7</v>
      </c>
      <c r="C161" s="34">
        <v>3023.992954514461</v>
      </c>
      <c r="D161" s="34">
        <v>864.97491368029762</v>
      </c>
      <c r="E161" s="34">
        <v>311.97697058298212</v>
      </c>
      <c r="F161" s="35">
        <v>1176.9518842632797</v>
      </c>
      <c r="G161" s="34"/>
      <c r="H161" s="34">
        <v>0</v>
      </c>
      <c r="I161" s="34">
        <v>288.33867770077262</v>
      </c>
      <c r="J161" s="34">
        <v>288.33867770077262</v>
      </c>
      <c r="K161" s="34"/>
      <c r="L161" s="69">
        <v>1558.7023925504086</v>
      </c>
      <c r="M161" s="69">
        <v>1847.0410702511813</v>
      </c>
      <c r="N161" s="6"/>
    </row>
    <row r="162" spans="1:14" s="6" customFormat="1" ht="17.100000000000001" customHeight="1">
      <c r="A162" s="32">
        <v>189</v>
      </c>
      <c r="B162" s="33" t="s">
        <v>8</v>
      </c>
      <c r="C162" s="34">
        <v>276.07817821111763</v>
      </c>
      <c r="D162" s="34">
        <v>72.693429385836581</v>
      </c>
      <c r="E162" s="34">
        <v>28.31436310161412</v>
      </c>
      <c r="F162" s="35">
        <v>101.0077924874507</v>
      </c>
      <c r="G162" s="34">
        <v>129.32215558906483</v>
      </c>
      <c r="H162" s="34">
        <v>0</v>
      </c>
      <c r="I162" s="34">
        <v>31.30535441553651</v>
      </c>
      <c r="J162" s="34">
        <v>31.30535441553651</v>
      </c>
      <c r="K162" s="34"/>
      <c r="L162" s="77">
        <v>143.76503130813043</v>
      </c>
      <c r="M162" s="77">
        <v>175.07038572366693</v>
      </c>
      <c r="N162" s="4"/>
    </row>
    <row r="163" spans="1:14" s="4" customFormat="1" ht="17.100000000000001" customHeight="1">
      <c r="A163" s="32">
        <v>190</v>
      </c>
      <c r="B163" s="33" t="s">
        <v>9</v>
      </c>
      <c r="C163" s="34">
        <v>718.36996816721569</v>
      </c>
      <c r="D163" s="34">
        <v>210.60423132606095</v>
      </c>
      <c r="E163" s="34">
        <v>73.974379514102296</v>
      </c>
      <c r="F163" s="35">
        <v>284.57861084016326</v>
      </c>
      <c r="G163" s="34"/>
      <c r="H163" s="34">
        <v>0</v>
      </c>
      <c r="I163" s="34">
        <v>88.223195658793571</v>
      </c>
      <c r="J163" s="34">
        <v>88.223195658793571</v>
      </c>
      <c r="K163" s="34"/>
      <c r="L163" s="69">
        <v>345.56816166825888</v>
      </c>
      <c r="M163" s="69">
        <v>433.79135732705242</v>
      </c>
      <c r="N163" s="6"/>
    </row>
    <row r="164" spans="1:14" s="4" customFormat="1" ht="17.100000000000001" customHeight="1">
      <c r="A164" s="32">
        <v>191</v>
      </c>
      <c r="B164" s="33" t="s">
        <v>27</v>
      </c>
      <c r="C164" s="34">
        <v>94.188351404819997</v>
      </c>
      <c r="D164" s="34">
        <v>31.739641381333335</v>
      </c>
      <c r="E164" s="34">
        <v>8.1299783131087722</v>
      </c>
      <c r="F164" s="35">
        <v>39.869619694442108</v>
      </c>
      <c r="G164" s="34">
        <v>47.99959800755088</v>
      </c>
      <c r="H164" s="34">
        <v>0</v>
      </c>
      <c r="I164" s="34">
        <v>10.486363207845615</v>
      </c>
      <c r="J164" s="34">
        <v>10.486363207845615</v>
      </c>
      <c r="K164" s="34"/>
      <c r="L164" s="77">
        <v>43.832368502532276</v>
      </c>
      <c r="M164" s="77">
        <v>54.318731710377889</v>
      </c>
    </row>
    <row r="165" spans="1:14" s="4" customFormat="1" ht="17.100000000000001" customHeight="1">
      <c r="A165" s="32">
        <v>192</v>
      </c>
      <c r="B165" s="33" t="s">
        <v>10</v>
      </c>
      <c r="C165" s="34">
        <v>665.15642948689037</v>
      </c>
      <c r="D165" s="34">
        <v>210.31960040311171</v>
      </c>
      <c r="E165" s="34">
        <v>63.893169989137164</v>
      </c>
      <c r="F165" s="35">
        <v>274.2127703922489</v>
      </c>
      <c r="G165" s="34">
        <v>338.10594038138606</v>
      </c>
      <c r="H165" s="34">
        <v>0</v>
      </c>
      <c r="I165" s="34">
        <v>67.341397975167297</v>
      </c>
      <c r="J165" s="34">
        <v>67.341397975167297</v>
      </c>
      <c r="K165" s="34"/>
      <c r="L165" s="77">
        <v>323.60226111947418</v>
      </c>
      <c r="M165" s="77">
        <v>390.94365909464148</v>
      </c>
    </row>
    <row r="166" spans="1:14" s="4" customFormat="1" ht="17.100000000000001" customHeight="1">
      <c r="A166" s="32">
        <v>193</v>
      </c>
      <c r="B166" s="33" t="s">
        <v>28</v>
      </c>
      <c r="C166" s="34">
        <v>65.498466874947709</v>
      </c>
      <c r="D166" s="34">
        <v>26.19938676056281</v>
      </c>
      <c r="E166" s="34">
        <v>6.5498466901407033</v>
      </c>
      <c r="F166" s="35">
        <v>32.749233450703514</v>
      </c>
      <c r="G166" s="34"/>
      <c r="H166" s="34">
        <v>0</v>
      </c>
      <c r="I166" s="34">
        <v>9.8247700352110545</v>
      </c>
      <c r="J166" s="34">
        <v>9.8247700352110545</v>
      </c>
      <c r="K166" s="34"/>
      <c r="L166" s="77">
        <v>22.924463389033143</v>
      </c>
      <c r="M166" s="77">
        <v>32.749233424244196</v>
      </c>
      <c r="N166" s="6"/>
    </row>
    <row r="167" spans="1:14" s="4" customFormat="1" ht="17.100000000000001" customHeight="1">
      <c r="A167" s="32">
        <v>194</v>
      </c>
      <c r="B167" s="33" t="s">
        <v>11</v>
      </c>
      <c r="C167" s="34">
        <v>674.7337068733807</v>
      </c>
      <c r="D167" s="34">
        <v>182.91949196419344</v>
      </c>
      <c r="E167" s="34">
        <v>70.670112122956908</v>
      </c>
      <c r="F167" s="35">
        <v>253.58960408715035</v>
      </c>
      <c r="G167" s="34"/>
      <c r="H167" s="34">
        <v>0</v>
      </c>
      <c r="I167" s="34">
        <v>93.907105546192426</v>
      </c>
      <c r="J167" s="34">
        <v>93.907105546192426</v>
      </c>
      <c r="K167" s="34"/>
      <c r="L167" s="77">
        <v>327.23699724003791</v>
      </c>
      <c r="M167" s="77">
        <v>421.14410278623035</v>
      </c>
      <c r="N167" s="6"/>
    </row>
    <row r="168" spans="1:14" s="4" customFormat="1" ht="17.100000000000001" customHeight="1">
      <c r="A168" s="32">
        <v>195</v>
      </c>
      <c r="B168" s="33" t="s">
        <v>510</v>
      </c>
      <c r="C168" s="34">
        <v>1664.7549107299906</v>
      </c>
      <c r="D168" s="34">
        <v>667.00443773634936</v>
      </c>
      <c r="E168" s="34">
        <v>168.95801872116596</v>
      </c>
      <c r="F168" s="35">
        <v>835.96245645751537</v>
      </c>
      <c r="G168" s="34">
        <v>1004.9204751786813</v>
      </c>
      <c r="H168" s="34">
        <v>0</v>
      </c>
      <c r="I168" s="34">
        <v>172.10641387080389</v>
      </c>
      <c r="J168" s="34">
        <v>172.10641387080389</v>
      </c>
      <c r="K168" s="34"/>
      <c r="L168" s="77">
        <v>656.68604040167133</v>
      </c>
      <c r="M168" s="77">
        <v>828.7924542724752</v>
      </c>
    </row>
    <row r="169" spans="1:14" s="4" customFormat="1" ht="17.100000000000001" customHeight="1">
      <c r="A169" s="32">
        <v>197</v>
      </c>
      <c r="B169" s="33" t="s">
        <v>12</v>
      </c>
      <c r="C169" s="34">
        <v>273.84995483477991</v>
      </c>
      <c r="D169" s="34">
        <v>119.59147416063544</v>
      </c>
      <c r="E169" s="34">
        <v>27.396978916439895</v>
      </c>
      <c r="F169" s="35">
        <v>146.98845307707535</v>
      </c>
      <c r="G169" s="34">
        <v>174.38543199351525</v>
      </c>
      <c r="H169" s="34">
        <v>0</v>
      </c>
      <c r="I169" s="34">
        <v>17.393420421564048</v>
      </c>
      <c r="J169" s="34">
        <v>17.393420421564048</v>
      </c>
      <c r="K169" s="34"/>
      <c r="L169" s="77">
        <v>109.46808133614051</v>
      </c>
      <c r="M169" s="77">
        <v>126.86150175770456</v>
      </c>
    </row>
    <row r="170" spans="1:14" s="4" customFormat="1" ht="17.100000000000001" customHeight="1">
      <c r="A170" s="32">
        <v>198</v>
      </c>
      <c r="B170" s="33" t="s">
        <v>13</v>
      </c>
      <c r="C170" s="34">
        <v>345.47011583019099</v>
      </c>
      <c r="D170" s="34">
        <v>60.293124129143116</v>
      </c>
      <c r="E170" s="34">
        <v>36.452802522274581</v>
      </c>
      <c r="F170" s="35">
        <v>96.745926651417705</v>
      </c>
      <c r="G170" s="34"/>
      <c r="H170" s="34">
        <v>0</v>
      </c>
      <c r="I170" s="34">
        <v>39.848596536218125</v>
      </c>
      <c r="J170" s="34">
        <v>39.848596536218125</v>
      </c>
      <c r="K170" s="34"/>
      <c r="L170" s="69">
        <v>208.87559264255515</v>
      </c>
      <c r="M170" s="69">
        <v>248.72418917877326</v>
      </c>
      <c r="N170" s="6"/>
    </row>
    <row r="171" spans="1:14" s="4" customFormat="1" ht="17.100000000000001" customHeight="1">
      <c r="A171" s="32">
        <v>199</v>
      </c>
      <c r="B171" s="33" t="s">
        <v>511</v>
      </c>
      <c r="C171" s="34">
        <v>266.66808076378089</v>
      </c>
      <c r="D171" s="34">
        <v>122.24653094280168</v>
      </c>
      <c r="E171" s="34">
        <v>24.287588759124908</v>
      </c>
      <c r="F171" s="35">
        <v>146.53411970192658</v>
      </c>
      <c r="G171" s="34"/>
      <c r="H171" s="34">
        <v>0</v>
      </c>
      <c r="I171" s="34">
        <v>18.265572466719721</v>
      </c>
      <c r="J171" s="34">
        <v>18.265572466719721</v>
      </c>
      <c r="K171" s="34"/>
      <c r="L171" s="77">
        <v>101.86838859513459</v>
      </c>
      <c r="M171" s="77">
        <v>120.13396106185431</v>
      </c>
    </row>
    <row r="172" spans="1:14" s="4" customFormat="1" ht="17.100000000000001" customHeight="1">
      <c r="A172" s="32">
        <v>200</v>
      </c>
      <c r="B172" s="33" t="s">
        <v>14</v>
      </c>
      <c r="C172" s="34">
        <v>1200.8932308712538</v>
      </c>
      <c r="D172" s="34">
        <v>141.31406703558608</v>
      </c>
      <c r="E172" s="34">
        <v>123.08607159812443</v>
      </c>
      <c r="F172" s="35">
        <v>264.40013863371053</v>
      </c>
      <c r="G172" s="34"/>
      <c r="H172" s="34">
        <v>0</v>
      </c>
      <c r="I172" s="34">
        <v>83.274682707469282</v>
      </c>
      <c r="J172" s="34">
        <v>83.274682707469282</v>
      </c>
      <c r="K172" s="34"/>
      <c r="L172" s="77">
        <v>853.21840953007393</v>
      </c>
      <c r="M172" s="77">
        <v>936.49309223754324</v>
      </c>
      <c r="N172" s="6"/>
    </row>
    <row r="173" spans="1:14" s="4" customFormat="1" ht="17.100000000000001" customHeight="1">
      <c r="A173" s="32">
        <v>201</v>
      </c>
      <c r="B173" s="33" t="s">
        <v>512</v>
      </c>
      <c r="C173" s="34">
        <v>1521.638091671932</v>
      </c>
      <c r="D173" s="34">
        <v>300.53781419292756</v>
      </c>
      <c r="E173" s="34">
        <v>156.65918302777953</v>
      </c>
      <c r="F173" s="35">
        <v>457.19699722070709</v>
      </c>
      <c r="G173" s="34">
        <v>613.85618024848668</v>
      </c>
      <c r="H173" s="34">
        <v>0</v>
      </c>
      <c r="I173" s="34">
        <v>111.70544310984056</v>
      </c>
      <c r="J173" s="34">
        <v>111.70544310984056</v>
      </c>
      <c r="K173" s="34"/>
      <c r="L173" s="77">
        <v>952.73565134138437</v>
      </c>
      <c r="M173" s="77">
        <v>1064.4410944512249</v>
      </c>
    </row>
    <row r="174" spans="1:14" s="4" customFormat="1" ht="17.100000000000001" customHeight="1">
      <c r="A174" s="32">
        <v>202</v>
      </c>
      <c r="B174" s="33" t="s">
        <v>337</v>
      </c>
      <c r="C174" s="34">
        <v>2255.2070995602994</v>
      </c>
      <c r="D174" s="34">
        <v>294.59314555417319</v>
      </c>
      <c r="E174" s="34">
        <v>202.55314422744809</v>
      </c>
      <c r="F174" s="35">
        <v>497.14628978162125</v>
      </c>
      <c r="G174" s="34"/>
      <c r="H174" s="34">
        <v>0</v>
      </c>
      <c r="I174" s="34">
        <v>191.80555067513583</v>
      </c>
      <c r="J174" s="34">
        <v>191.80555067513583</v>
      </c>
      <c r="K174" s="34"/>
      <c r="L174" s="69">
        <v>1566.2552591035421</v>
      </c>
      <c r="M174" s="69">
        <v>1758.060809778678</v>
      </c>
      <c r="N174" s="6"/>
    </row>
    <row r="175" spans="1:14" s="4" customFormat="1" ht="17.100000000000001" customHeight="1">
      <c r="A175" s="32">
        <v>203</v>
      </c>
      <c r="B175" s="33" t="s">
        <v>327</v>
      </c>
      <c r="C175" s="34">
        <v>634.40224856457837</v>
      </c>
      <c r="D175" s="34">
        <v>338.60455805514033</v>
      </c>
      <c r="E175" s="34">
        <v>57.751863561086601</v>
      </c>
      <c r="F175" s="35">
        <v>396.35642161622695</v>
      </c>
      <c r="G175" s="34">
        <v>454.10828517731358</v>
      </c>
      <c r="H175" s="34">
        <v>0</v>
      </c>
      <c r="I175" s="34">
        <v>57.750587744427271</v>
      </c>
      <c r="J175" s="34">
        <v>57.750587744427271</v>
      </c>
      <c r="K175" s="34"/>
      <c r="L175" s="77">
        <v>180.29523920392415</v>
      </c>
      <c r="M175" s="77">
        <v>238.04582694835142</v>
      </c>
    </row>
    <row r="176" spans="1:14" s="4" customFormat="1" ht="17.100000000000001" customHeight="1">
      <c r="A176" s="32">
        <v>204</v>
      </c>
      <c r="B176" s="33" t="s">
        <v>15</v>
      </c>
      <c r="C176" s="34">
        <v>1832.1217084097175</v>
      </c>
      <c r="D176" s="34">
        <v>691.44074117158686</v>
      </c>
      <c r="E176" s="34">
        <v>197.55449747759621</v>
      </c>
      <c r="F176" s="35">
        <v>888.99523864918308</v>
      </c>
      <c r="G176" s="34"/>
      <c r="H176" s="34">
        <v>0</v>
      </c>
      <c r="I176" s="34">
        <v>196.36660897531021</v>
      </c>
      <c r="J176" s="34">
        <v>196.36660897531021</v>
      </c>
      <c r="K176" s="34"/>
      <c r="L176" s="69">
        <v>746.75986078522419</v>
      </c>
      <c r="M176" s="69">
        <v>943.12646976053441</v>
      </c>
      <c r="N176" s="6"/>
    </row>
    <row r="177" spans="1:15" s="4" customFormat="1" ht="17.100000000000001" customHeight="1">
      <c r="A177" s="32">
        <v>205</v>
      </c>
      <c r="B177" s="33" t="s">
        <v>513</v>
      </c>
      <c r="C177" s="34">
        <v>2004.6266933686936</v>
      </c>
      <c r="D177" s="34">
        <v>848.84195313945702</v>
      </c>
      <c r="E177" s="34">
        <v>202.46960552372713</v>
      </c>
      <c r="F177" s="35">
        <v>1051.3115586631841</v>
      </c>
      <c r="G177" s="34">
        <v>1253.7811641869112</v>
      </c>
      <c r="H177" s="34">
        <v>0</v>
      </c>
      <c r="I177" s="34">
        <v>167.50401972309507</v>
      </c>
      <c r="J177" s="34">
        <v>167.50401972309507</v>
      </c>
      <c r="K177" s="34"/>
      <c r="L177" s="77">
        <v>785.81111498241444</v>
      </c>
      <c r="M177" s="77">
        <v>953.31513470550954</v>
      </c>
    </row>
    <row r="178" spans="1:15" s="4" customFormat="1" ht="17.100000000000001" customHeight="1">
      <c r="A178" s="32">
        <v>206</v>
      </c>
      <c r="B178" s="33" t="s">
        <v>553</v>
      </c>
      <c r="C178" s="34">
        <v>725.04696037838869</v>
      </c>
      <c r="D178" s="34">
        <v>362.52348024258703</v>
      </c>
      <c r="E178" s="34">
        <v>72.504696048517388</v>
      </c>
      <c r="F178" s="35">
        <v>435.02817629110439</v>
      </c>
      <c r="G178" s="34">
        <v>507.5328723396218</v>
      </c>
      <c r="H178" s="34">
        <v>0</v>
      </c>
      <c r="I178" s="34">
        <v>72.504696048517388</v>
      </c>
      <c r="J178" s="34">
        <v>72.504696048517388</v>
      </c>
      <c r="K178" s="34"/>
      <c r="L178" s="77">
        <v>217.51408803876691</v>
      </c>
      <c r="M178" s="77">
        <v>290.0187840872843</v>
      </c>
    </row>
    <row r="179" spans="1:15" s="23" customFormat="1" ht="17.100000000000001" customHeight="1">
      <c r="A179" s="32">
        <v>207</v>
      </c>
      <c r="B179" s="33" t="s">
        <v>588</v>
      </c>
      <c r="C179" s="34">
        <v>824.83235719594506</v>
      </c>
      <c r="D179" s="34">
        <v>317.09694574319934</v>
      </c>
      <c r="E179" s="34">
        <v>83.381750787202677</v>
      </c>
      <c r="F179" s="35">
        <v>400.47869653040203</v>
      </c>
      <c r="G179" s="34">
        <v>483.86044731760472</v>
      </c>
      <c r="H179" s="34">
        <v>0</v>
      </c>
      <c r="I179" s="34">
        <v>84.839332446109566</v>
      </c>
      <c r="J179" s="34">
        <v>84.839332446109566</v>
      </c>
      <c r="K179" s="34"/>
      <c r="L179" s="77">
        <v>339.51432821943348</v>
      </c>
      <c r="M179" s="77">
        <v>424.35366066554303</v>
      </c>
      <c r="N179" s="4"/>
      <c r="O179" s="4"/>
    </row>
    <row r="180" spans="1:15" s="6" customFormat="1" ht="17.100000000000001" customHeight="1">
      <c r="A180" s="32">
        <v>208</v>
      </c>
      <c r="B180" s="33" t="s">
        <v>514</v>
      </c>
      <c r="C180" s="34">
        <v>161.58255018955504</v>
      </c>
      <c r="D180" s="34">
        <v>53.860851250212185</v>
      </c>
      <c r="E180" s="34">
        <v>10.772170250042443</v>
      </c>
      <c r="F180" s="35">
        <v>64.633021500254628</v>
      </c>
      <c r="G180" s="34">
        <v>75.405191750297064</v>
      </c>
      <c r="H180" s="34">
        <v>0</v>
      </c>
      <c r="I180" s="34">
        <v>10.772170250042443</v>
      </c>
      <c r="J180" s="34">
        <v>10.772170250042443</v>
      </c>
      <c r="K180" s="34"/>
      <c r="L180" s="77">
        <v>86.177358439257972</v>
      </c>
      <c r="M180" s="77">
        <v>96.949528689300422</v>
      </c>
      <c r="N180" s="4"/>
      <c r="O180" s="23"/>
    </row>
    <row r="181" spans="1:15" s="6" customFormat="1" ht="17.100000000000001" customHeight="1">
      <c r="A181" s="32">
        <v>209</v>
      </c>
      <c r="B181" s="33" t="s">
        <v>16</v>
      </c>
      <c r="C181" s="34">
        <v>798.67886623942888</v>
      </c>
      <c r="D181" s="34">
        <v>157.88716990933079</v>
      </c>
      <c r="E181" s="34">
        <v>66.510792735130323</v>
      </c>
      <c r="F181" s="35">
        <v>224.39796264446113</v>
      </c>
      <c r="G181" s="34"/>
      <c r="H181" s="34">
        <v>0</v>
      </c>
      <c r="I181" s="34">
        <v>85.418876400910293</v>
      </c>
      <c r="J181" s="34">
        <v>85.418876400910293</v>
      </c>
      <c r="K181" s="34"/>
      <c r="L181" s="69">
        <v>488.86202719405748</v>
      </c>
      <c r="M181" s="69">
        <v>574.28090359496775</v>
      </c>
    </row>
    <row r="182" spans="1:15" s="6" customFormat="1" ht="17.100000000000001" customHeight="1">
      <c r="A182" s="32">
        <v>210</v>
      </c>
      <c r="B182" s="33" t="s">
        <v>515</v>
      </c>
      <c r="C182" s="34">
        <v>2378.1358877010694</v>
      </c>
      <c r="D182" s="34">
        <v>949.61031497592091</v>
      </c>
      <c r="E182" s="34">
        <v>242.61986025664322</v>
      </c>
      <c r="F182" s="35">
        <v>1192.2301752325641</v>
      </c>
      <c r="G182" s="34"/>
      <c r="H182" s="34">
        <v>0</v>
      </c>
      <c r="I182" s="34">
        <v>295.6463887295032</v>
      </c>
      <c r="J182" s="34">
        <v>295.6463887295032</v>
      </c>
      <c r="K182" s="34"/>
      <c r="L182" s="77">
        <v>890.25932373900207</v>
      </c>
      <c r="M182" s="77">
        <v>1185.9057124685053</v>
      </c>
      <c r="N182" s="4"/>
    </row>
    <row r="183" spans="1:15" s="6" customFormat="1" ht="17.100000000000001" customHeight="1">
      <c r="A183" s="32">
        <v>211</v>
      </c>
      <c r="B183" s="33" t="s">
        <v>338</v>
      </c>
      <c r="C183" s="34">
        <v>3138.1506230264922</v>
      </c>
      <c r="D183" s="34">
        <v>1123.8963863576425</v>
      </c>
      <c r="E183" s="34">
        <v>317.90457517875484</v>
      </c>
      <c r="F183" s="35">
        <v>1441.8009615363974</v>
      </c>
      <c r="G183" s="34"/>
      <c r="H183" s="34">
        <v>0</v>
      </c>
      <c r="I183" s="34">
        <v>398.2322980563257</v>
      </c>
      <c r="J183" s="34">
        <v>398.2322980563257</v>
      </c>
      <c r="K183" s="34"/>
      <c r="L183" s="77">
        <v>1298.1173634337692</v>
      </c>
      <c r="M183" s="77">
        <v>1696.3496614900951</v>
      </c>
      <c r="N183" s="4"/>
    </row>
    <row r="184" spans="1:15" s="6" customFormat="1" ht="17.100000000000001" customHeight="1">
      <c r="A184" s="32">
        <v>212</v>
      </c>
      <c r="B184" s="33" t="s">
        <v>17</v>
      </c>
      <c r="C184" s="34">
        <v>631.40167895541856</v>
      </c>
      <c r="D184" s="34">
        <v>223.49185516109077</v>
      </c>
      <c r="E184" s="34">
        <v>68.391482757761864</v>
      </c>
      <c r="F184" s="35">
        <v>291.88333791885265</v>
      </c>
      <c r="G184" s="34"/>
      <c r="H184" s="34">
        <v>0</v>
      </c>
      <c r="I184" s="34">
        <v>84.269817248837725</v>
      </c>
      <c r="J184" s="34">
        <v>84.269817248837725</v>
      </c>
      <c r="K184" s="34"/>
      <c r="L184" s="69">
        <v>255.24852378772817</v>
      </c>
      <c r="M184" s="69">
        <v>339.51834103656591</v>
      </c>
    </row>
    <row r="185" spans="1:15" s="6" customFormat="1" ht="17.100000000000001" customHeight="1">
      <c r="A185" s="32">
        <v>213</v>
      </c>
      <c r="B185" s="33" t="s">
        <v>18</v>
      </c>
      <c r="C185" s="34">
        <v>418.37253367517803</v>
      </c>
      <c r="D185" s="34">
        <v>96.365796157081959</v>
      </c>
      <c r="E185" s="34">
        <v>41.837897727503687</v>
      </c>
      <c r="F185" s="35">
        <v>138.20369388458565</v>
      </c>
      <c r="G185" s="34"/>
      <c r="H185" s="34">
        <v>0</v>
      </c>
      <c r="I185" s="34">
        <v>37.583739520252941</v>
      </c>
      <c r="J185" s="34">
        <v>37.583739520252941</v>
      </c>
      <c r="K185" s="34"/>
      <c r="L185" s="69">
        <v>242.58510027033947</v>
      </c>
      <c r="M185" s="69">
        <v>280.16883979059241</v>
      </c>
    </row>
    <row r="186" spans="1:15" s="6" customFormat="1" ht="17.100000000000001" customHeight="1">
      <c r="A186" s="32">
        <v>214</v>
      </c>
      <c r="B186" s="33" t="s">
        <v>339</v>
      </c>
      <c r="C186" s="34">
        <v>1653.6604118001053</v>
      </c>
      <c r="D186" s="34">
        <v>440.82318660308778</v>
      </c>
      <c r="E186" s="34">
        <v>155.19730247882359</v>
      </c>
      <c r="F186" s="35">
        <v>596.02048908191136</v>
      </c>
      <c r="G186" s="34"/>
      <c r="H186" s="34">
        <v>0</v>
      </c>
      <c r="I186" s="34">
        <v>224.21162261222568</v>
      </c>
      <c r="J186" s="34">
        <v>224.21162261222568</v>
      </c>
      <c r="K186" s="34"/>
      <c r="L186" s="69">
        <v>833.42830010596822</v>
      </c>
      <c r="M186" s="69">
        <v>1057.6399227181939</v>
      </c>
    </row>
    <row r="187" spans="1:15" s="6" customFormat="1" ht="17.100000000000001" customHeight="1">
      <c r="A187" s="32">
        <v>215</v>
      </c>
      <c r="B187" s="33" t="s">
        <v>19</v>
      </c>
      <c r="C187" s="34">
        <v>680.38702081498559</v>
      </c>
      <c r="D187" s="34">
        <v>207.59955606561485</v>
      </c>
      <c r="E187" s="34">
        <v>70.403964483090888</v>
      </c>
      <c r="F187" s="35">
        <v>278.00352054870575</v>
      </c>
      <c r="G187" s="34"/>
      <c r="H187" s="34">
        <v>0</v>
      </c>
      <c r="I187" s="34">
        <v>62.123742589786424</v>
      </c>
      <c r="J187" s="34">
        <v>62.123742589786424</v>
      </c>
      <c r="K187" s="34"/>
      <c r="L187" s="69">
        <v>340.25975767649339</v>
      </c>
      <c r="M187" s="69">
        <v>402.38350026627984</v>
      </c>
    </row>
    <row r="188" spans="1:15" s="6" customFormat="1" ht="17.100000000000001" customHeight="1">
      <c r="A188" s="32">
        <v>216</v>
      </c>
      <c r="B188" s="33" t="s">
        <v>340</v>
      </c>
      <c r="C188" s="34">
        <v>236.3562441346796</v>
      </c>
      <c r="D188" s="34">
        <v>37.319406981184734</v>
      </c>
      <c r="E188" s="34">
        <v>24.87960465412316</v>
      </c>
      <c r="F188" s="35">
        <v>62.199011635307897</v>
      </c>
      <c r="G188" s="34"/>
      <c r="H188" s="34">
        <v>0</v>
      </c>
      <c r="I188" s="34">
        <v>24.87960465412316</v>
      </c>
      <c r="J188" s="34">
        <v>24.87960465412316</v>
      </c>
      <c r="K188" s="34"/>
      <c r="L188" s="69">
        <v>149.27762784524853</v>
      </c>
      <c r="M188" s="69">
        <v>174.1572324993717</v>
      </c>
    </row>
    <row r="189" spans="1:15" s="6" customFormat="1" ht="17.100000000000001" customHeight="1">
      <c r="A189" s="32">
        <v>217</v>
      </c>
      <c r="B189" s="33" t="s">
        <v>400</v>
      </c>
      <c r="C189" s="34">
        <v>2729.7203523030512</v>
      </c>
      <c r="D189" s="34">
        <v>184.73156732205311</v>
      </c>
      <c r="E189" s="34">
        <v>223.03897778697308</v>
      </c>
      <c r="F189" s="35">
        <v>407.77054510902622</v>
      </c>
      <c r="G189" s="34">
        <v>630.80952289599929</v>
      </c>
      <c r="H189" s="34">
        <v>0</v>
      </c>
      <c r="I189" s="34">
        <v>149.82689935840659</v>
      </c>
      <c r="J189" s="34">
        <v>149.82689935840659</v>
      </c>
      <c r="K189" s="34"/>
      <c r="L189" s="77">
        <v>2172.1229078356187</v>
      </c>
      <c r="M189" s="77">
        <v>2321.9498071940252</v>
      </c>
      <c r="N189" s="4"/>
    </row>
    <row r="190" spans="1:15" s="6" customFormat="1" ht="17.100000000000001" customHeight="1">
      <c r="A190" s="32">
        <v>218</v>
      </c>
      <c r="B190" s="33" t="s">
        <v>516</v>
      </c>
      <c r="C190" s="34">
        <v>673.92920436325312</v>
      </c>
      <c r="D190" s="34">
        <v>254.81941366665725</v>
      </c>
      <c r="E190" s="34">
        <v>72.805546761902079</v>
      </c>
      <c r="F190" s="35">
        <v>327.62496042855935</v>
      </c>
      <c r="G190" s="34">
        <v>400.43050719046141</v>
      </c>
      <c r="H190" s="34">
        <v>0</v>
      </c>
      <c r="I190" s="34">
        <v>73.868939004974166</v>
      </c>
      <c r="J190" s="34">
        <v>73.868939004974166</v>
      </c>
      <c r="K190" s="34"/>
      <c r="L190" s="77">
        <v>272.43530492971962</v>
      </c>
      <c r="M190" s="77">
        <v>346.30424393469377</v>
      </c>
      <c r="N190" s="4"/>
    </row>
    <row r="191" spans="1:15" s="6" customFormat="1" ht="17.100000000000001" customHeight="1">
      <c r="A191" s="32">
        <v>219</v>
      </c>
      <c r="B191" s="33" t="s">
        <v>329</v>
      </c>
      <c r="C191" s="34">
        <v>731.9963216361848</v>
      </c>
      <c r="D191" s="34">
        <v>182.99908041243447</v>
      </c>
      <c r="E191" s="34">
        <v>73.199632164973806</v>
      </c>
      <c r="F191" s="35">
        <v>256.19871257740829</v>
      </c>
      <c r="G191" s="34">
        <v>329.39834474238211</v>
      </c>
      <c r="H191" s="34">
        <v>0</v>
      </c>
      <c r="I191" s="34">
        <v>73.199632164973806</v>
      </c>
      <c r="J191" s="34">
        <v>73.199632164973806</v>
      </c>
      <c r="K191" s="34"/>
      <c r="L191" s="77">
        <v>402.5979768938027</v>
      </c>
      <c r="M191" s="77">
        <v>475.79760905877652</v>
      </c>
      <c r="N191" s="4"/>
    </row>
    <row r="192" spans="1:15" s="6" customFormat="1" ht="17.100000000000001" customHeight="1">
      <c r="A192" s="32">
        <v>222</v>
      </c>
      <c r="B192" s="33" t="s">
        <v>394</v>
      </c>
      <c r="C192" s="34">
        <v>18027.131459571065</v>
      </c>
      <c r="D192" s="34">
        <v>3131.5464057724198</v>
      </c>
      <c r="E192" s="34">
        <v>1618.1961298210961</v>
      </c>
      <c r="F192" s="35">
        <v>4749.7425355935156</v>
      </c>
      <c r="G192" s="34"/>
      <c r="H192" s="34">
        <v>0</v>
      </c>
      <c r="I192" s="34">
        <v>1500.7583583168196</v>
      </c>
      <c r="J192" s="34">
        <v>1500.7583583168196</v>
      </c>
      <c r="K192" s="34"/>
      <c r="L192" s="69">
        <v>11776.630565660729</v>
      </c>
      <c r="M192" s="69">
        <v>13277.388923977549</v>
      </c>
      <c r="N192" s="23"/>
    </row>
    <row r="193" spans="1:14" s="6" customFormat="1" ht="17.100000000000001" customHeight="1">
      <c r="A193" s="32">
        <v>223</v>
      </c>
      <c r="B193" s="33" t="s">
        <v>330</v>
      </c>
      <c r="C193" s="34">
        <v>74.520613083105118</v>
      </c>
      <c r="D193" s="34">
        <v>22.394450973243313</v>
      </c>
      <c r="E193" s="34">
        <v>8.6876936869550647</v>
      </c>
      <c r="F193" s="35">
        <v>31.082144660198377</v>
      </c>
      <c r="G193" s="34">
        <v>39.769838347153438</v>
      </c>
      <c r="H193" s="34">
        <v>0</v>
      </c>
      <c r="I193" s="34">
        <v>13.031540530432597</v>
      </c>
      <c r="J193" s="34">
        <v>13.031540530432597</v>
      </c>
      <c r="K193" s="34"/>
      <c r="L193" s="77">
        <v>30.40692789247414</v>
      </c>
      <c r="M193" s="77">
        <v>43.438468422906737</v>
      </c>
      <c r="N193" s="4"/>
    </row>
    <row r="194" spans="1:14" s="6" customFormat="1" ht="16.899999999999999" customHeight="1">
      <c r="A194" s="32">
        <v>225</v>
      </c>
      <c r="B194" s="33" t="s">
        <v>574</v>
      </c>
      <c r="C194" s="34">
        <v>21.318185035723218</v>
      </c>
      <c r="D194" s="34">
        <v>7.4613646620900385</v>
      </c>
      <c r="E194" s="34">
        <v>2.1318184748828681</v>
      </c>
      <c r="F194" s="35">
        <v>9.5931831369729075</v>
      </c>
      <c r="G194" s="34"/>
      <c r="H194" s="34">
        <v>0</v>
      </c>
      <c r="I194" s="34">
        <v>2.1318184748828681</v>
      </c>
      <c r="J194" s="34">
        <v>2.1318184748828681</v>
      </c>
      <c r="K194" s="34"/>
      <c r="L194" s="77">
        <v>9.5931834238674423</v>
      </c>
      <c r="M194" s="77">
        <v>11.72500189875031</v>
      </c>
      <c r="N194" s="4"/>
    </row>
    <row r="195" spans="1:14" s="6" customFormat="1" ht="17.100000000000001" customHeight="1">
      <c r="A195" s="32">
        <v>227</v>
      </c>
      <c r="B195" s="33" t="s">
        <v>21</v>
      </c>
      <c r="C195" s="34">
        <v>1824.9316025739429</v>
      </c>
      <c r="D195" s="34">
        <v>288.14709511440213</v>
      </c>
      <c r="E195" s="34">
        <v>192.09806339087262</v>
      </c>
      <c r="F195" s="35">
        <v>480.24515850527473</v>
      </c>
      <c r="G195" s="34">
        <v>672.34322189614738</v>
      </c>
      <c r="H195" s="34">
        <v>0</v>
      </c>
      <c r="I195" s="34">
        <v>192.09806339087262</v>
      </c>
      <c r="J195" s="34">
        <v>192.09806339087262</v>
      </c>
      <c r="K195" s="34"/>
      <c r="L195" s="77">
        <v>1152.5883806777956</v>
      </c>
      <c r="M195" s="77">
        <v>1344.6864440686682</v>
      </c>
      <c r="N195" s="4"/>
    </row>
    <row r="196" spans="1:14" s="6" customFormat="1" ht="17.100000000000001" customHeight="1">
      <c r="A196" s="32">
        <v>228</v>
      </c>
      <c r="B196" s="33" t="s">
        <v>575</v>
      </c>
      <c r="C196" s="34">
        <v>335.60781292885775</v>
      </c>
      <c r="D196" s="34">
        <v>70.424019769012673</v>
      </c>
      <c r="E196" s="34">
        <v>35.307115908204658</v>
      </c>
      <c r="F196" s="35">
        <v>105.73113567721734</v>
      </c>
      <c r="G196" s="34">
        <v>141.03825158542199</v>
      </c>
      <c r="H196" s="34">
        <v>0</v>
      </c>
      <c r="I196" s="34">
        <v>35.307115908204658</v>
      </c>
      <c r="J196" s="34">
        <v>35.307115908204658</v>
      </c>
      <c r="K196" s="34"/>
      <c r="L196" s="77">
        <v>194.56956134343577</v>
      </c>
      <c r="M196" s="77">
        <v>229.87667725164042</v>
      </c>
      <c r="N196" s="4"/>
    </row>
    <row r="197" spans="1:14" s="6" customFormat="1" ht="17.100000000000001" customHeight="1">
      <c r="A197" s="32">
        <v>229</v>
      </c>
      <c r="B197" s="33" t="s">
        <v>308</v>
      </c>
      <c r="C197" s="34">
        <v>1787.1674211020177</v>
      </c>
      <c r="D197" s="34">
        <v>195.07278483781599</v>
      </c>
      <c r="E197" s="34">
        <v>195.07278482487061</v>
      </c>
      <c r="F197" s="35">
        <v>390.14556966268663</v>
      </c>
      <c r="G197" s="34"/>
      <c r="H197" s="34">
        <v>0</v>
      </c>
      <c r="I197" s="34">
        <v>152.05653482487057</v>
      </c>
      <c r="J197" s="34">
        <v>152.05653482487057</v>
      </c>
      <c r="K197" s="34"/>
      <c r="L197" s="69">
        <v>1244.9653166144603</v>
      </c>
      <c r="M197" s="69">
        <v>1397.0218514393309</v>
      </c>
      <c r="N197" s="23"/>
    </row>
    <row r="198" spans="1:14" s="6" customFormat="1" ht="17.100000000000001" customHeight="1">
      <c r="A198" s="32">
        <v>231</v>
      </c>
      <c r="B198" s="33" t="s">
        <v>22</v>
      </c>
      <c r="C198" s="34">
        <v>110.44821105180949</v>
      </c>
      <c r="D198" s="34">
        <v>49.701694850410703</v>
      </c>
      <c r="E198" s="34">
        <v>11.044821077869045</v>
      </c>
      <c r="F198" s="35">
        <v>60.746515928279749</v>
      </c>
      <c r="G198" s="34"/>
      <c r="H198" s="34">
        <v>0</v>
      </c>
      <c r="I198" s="34">
        <v>5.5224105389345217</v>
      </c>
      <c r="J198" s="34">
        <v>5.5224105389345217</v>
      </c>
      <c r="K198" s="34"/>
      <c r="L198" s="69">
        <v>44.179284584595223</v>
      </c>
      <c r="M198" s="69">
        <v>49.701695123529746</v>
      </c>
    </row>
    <row r="199" spans="1:14" s="6" customFormat="1" ht="17.100000000000001" customHeight="1">
      <c r="A199" s="32">
        <v>233</v>
      </c>
      <c r="B199" s="33" t="s">
        <v>332</v>
      </c>
      <c r="C199" s="34">
        <v>147.57106318745593</v>
      </c>
      <c r="D199" s="34">
        <v>66.406978354467839</v>
      </c>
      <c r="E199" s="34">
        <v>14.757106300992852</v>
      </c>
      <c r="F199" s="35">
        <v>81.164084655460698</v>
      </c>
      <c r="G199" s="34">
        <v>95.921190956453557</v>
      </c>
      <c r="H199" s="34">
        <v>0</v>
      </c>
      <c r="I199" s="34">
        <v>7.378553150496427</v>
      </c>
      <c r="J199" s="34">
        <v>7.378553150496427</v>
      </c>
      <c r="K199" s="34"/>
      <c r="L199" s="77">
        <v>59.028425381498806</v>
      </c>
      <c r="M199" s="77">
        <v>66.406978531995236</v>
      </c>
      <c r="N199" s="4"/>
    </row>
    <row r="200" spans="1:14" s="6" customFormat="1" ht="17.100000000000001" customHeight="1">
      <c r="A200" s="32">
        <v>235</v>
      </c>
      <c r="B200" s="33" t="s">
        <v>429</v>
      </c>
      <c r="C200" s="34">
        <v>1683.8264980538056</v>
      </c>
      <c r="D200" s="34">
        <v>78.434517394234476</v>
      </c>
      <c r="E200" s="34">
        <v>168.98862956812334</v>
      </c>
      <c r="F200" s="35">
        <v>247.42314696235781</v>
      </c>
      <c r="G200" s="34">
        <v>416.41177653048112</v>
      </c>
      <c r="H200" s="34">
        <v>0</v>
      </c>
      <c r="I200" s="34">
        <v>168.98862948906029</v>
      </c>
      <c r="J200" s="34">
        <v>168.98862948906029</v>
      </c>
      <c r="K200" s="34"/>
      <c r="L200" s="77">
        <v>1267.4147216023875</v>
      </c>
      <c r="M200" s="77">
        <v>1436.4033510914478</v>
      </c>
      <c r="N200" s="4"/>
    </row>
    <row r="201" spans="1:14" s="6" customFormat="1" ht="17.100000000000001" customHeight="1">
      <c r="A201" s="32">
        <v>236</v>
      </c>
      <c r="B201" s="33" t="s">
        <v>333</v>
      </c>
      <c r="C201" s="34">
        <v>1581.2682210914247</v>
      </c>
      <c r="D201" s="34">
        <v>395.31705527285624</v>
      </c>
      <c r="E201" s="34">
        <v>158.12682210914252</v>
      </c>
      <c r="F201" s="35">
        <v>553.44387738199873</v>
      </c>
      <c r="G201" s="34"/>
      <c r="H201" s="34">
        <v>0</v>
      </c>
      <c r="I201" s="34">
        <v>79.063411054571262</v>
      </c>
      <c r="J201" s="34">
        <v>79.063411054571262</v>
      </c>
      <c r="K201" s="34"/>
      <c r="L201" s="77">
        <v>948.76093265485486</v>
      </c>
      <c r="M201" s="77">
        <v>1027.8243437094261</v>
      </c>
      <c r="N201" s="23"/>
    </row>
    <row r="202" spans="1:14" s="6" customFormat="1" ht="17.100000000000001" customHeight="1">
      <c r="A202" s="32">
        <v>242</v>
      </c>
      <c r="B202" s="33" t="s">
        <v>576</v>
      </c>
      <c r="C202" s="34">
        <v>248.05951731212414</v>
      </c>
      <c r="D202" s="34">
        <v>82.686505716789171</v>
      </c>
      <c r="E202" s="34">
        <v>27.562168572263047</v>
      </c>
      <c r="F202" s="35">
        <v>110.24867428905222</v>
      </c>
      <c r="G202" s="34"/>
      <c r="H202" s="34">
        <v>0</v>
      </c>
      <c r="I202" s="34">
        <v>41.343252858394571</v>
      </c>
      <c r="J202" s="34">
        <v>41.343252858394571</v>
      </c>
      <c r="K202" s="34"/>
      <c r="L202" s="69">
        <v>96.467590164677347</v>
      </c>
      <c r="M202" s="69">
        <v>137.81084302307193</v>
      </c>
    </row>
    <row r="203" spans="1:14" s="6" customFormat="1" ht="17.100000000000001" customHeight="1">
      <c r="A203" s="32">
        <v>243</v>
      </c>
      <c r="B203" s="33" t="s">
        <v>577</v>
      </c>
      <c r="C203" s="34">
        <v>971.925803059185</v>
      </c>
      <c r="D203" s="34">
        <v>37.741715983961605</v>
      </c>
      <c r="E203" s="34">
        <v>36.557499849471732</v>
      </c>
      <c r="F203" s="35">
        <v>74.299215833433337</v>
      </c>
      <c r="G203" s="34"/>
      <c r="H203" s="34">
        <v>0</v>
      </c>
      <c r="I203" s="34">
        <v>109.44237243703945</v>
      </c>
      <c r="J203" s="34">
        <v>109.44237243703945</v>
      </c>
      <c r="K203" s="34"/>
      <c r="L203" s="69">
        <v>788.18421478871221</v>
      </c>
      <c r="M203" s="69">
        <v>897.62658722575168</v>
      </c>
    </row>
    <row r="204" spans="1:14" s="6" customFormat="1" ht="17.100000000000001" customHeight="1">
      <c r="A204" s="32">
        <v>244</v>
      </c>
      <c r="B204" s="33" t="s">
        <v>578</v>
      </c>
      <c r="C204" s="34">
        <v>1028.5813096926861</v>
      </c>
      <c r="D204" s="34">
        <v>188.67196443851211</v>
      </c>
      <c r="E204" s="34">
        <v>99.685721738413548</v>
      </c>
      <c r="F204" s="35">
        <v>288.35768617692565</v>
      </c>
      <c r="G204" s="34"/>
      <c r="H204" s="34">
        <v>0</v>
      </c>
      <c r="I204" s="34">
        <v>125.99907678805658</v>
      </c>
      <c r="J204" s="34">
        <v>125.99907678805658</v>
      </c>
      <c r="K204" s="34"/>
      <c r="L204" s="69">
        <v>614.22454672770391</v>
      </c>
      <c r="M204" s="69">
        <v>740.22362351576044</v>
      </c>
    </row>
    <row r="205" spans="1:14" s="6" customFormat="1" ht="17.100000000000001" customHeight="1">
      <c r="A205" s="32">
        <v>245</v>
      </c>
      <c r="B205" s="33" t="s">
        <v>579</v>
      </c>
      <c r="C205" s="34">
        <v>538.76366127056338</v>
      </c>
      <c r="D205" s="34">
        <v>127.33904525412505</v>
      </c>
      <c r="E205" s="34">
        <v>57.009859458154104</v>
      </c>
      <c r="F205" s="35">
        <v>184.34890471227916</v>
      </c>
      <c r="G205" s="34"/>
      <c r="H205" s="34">
        <v>0</v>
      </c>
      <c r="I205" s="34">
        <v>55.343818966901942</v>
      </c>
      <c r="J205" s="34">
        <v>55.343818966901942</v>
      </c>
      <c r="K205" s="34"/>
      <c r="L205" s="69">
        <v>299.07093759138229</v>
      </c>
      <c r="M205" s="69">
        <v>354.41475655828424</v>
      </c>
    </row>
    <row r="206" spans="1:14" s="6" customFormat="1" ht="17.100000000000001" customHeight="1">
      <c r="A206" s="32">
        <v>247</v>
      </c>
      <c r="B206" s="33" t="s">
        <v>517</v>
      </c>
      <c r="C206" s="34">
        <v>325.98206038842244</v>
      </c>
      <c r="D206" s="34">
        <v>43.022873111442408</v>
      </c>
      <c r="E206" s="34">
        <v>35.04014775534079</v>
      </c>
      <c r="F206" s="35">
        <v>78.063020866783205</v>
      </c>
      <c r="G206" s="34">
        <v>113.103168622124</v>
      </c>
      <c r="H206" s="34">
        <v>0</v>
      </c>
      <c r="I206" s="34">
        <v>23.345346549129598</v>
      </c>
      <c r="J206" s="34">
        <v>23.345346549129598</v>
      </c>
      <c r="K206" s="34"/>
      <c r="L206" s="77">
        <v>224.57369297250963</v>
      </c>
      <c r="M206" s="77">
        <v>247.91903952163923</v>
      </c>
    </row>
    <row r="207" spans="1:14" s="6" customFormat="1" ht="17.100000000000001" customHeight="1">
      <c r="A207" s="32">
        <v>248</v>
      </c>
      <c r="B207" s="33" t="s">
        <v>518</v>
      </c>
      <c r="C207" s="34">
        <v>1068.8171356876649</v>
      </c>
      <c r="D207" s="34">
        <v>216.36058530293917</v>
      </c>
      <c r="E207" s="34">
        <v>108.81952405689172</v>
      </c>
      <c r="F207" s="35">
        <v>325.18010935983091</v>
      </c>
      <c r="G207" s="34">
        <v>433.99963341672265</v>
      </c>
      <c r="H207" s="34">
        <v>0</v>
      </c>
      <c r="I207" s="34">
        <v>94.730002393155289</v>
      </c>
      <c r="J207" s="34">
        <v>94.730002393155289</v>
      </c>
      <c r="K207" s="34"/>
      <c r="L207" s="77">
        <v>648.9070239346787</v>
      </c>
      <c r="M207" s="77">
        <v>743.63702632783395</v>
      </c>
    </row>
    <row r="208" spans="1:14" s="6" customFormat="1" ht="17.100000000000001" customHeight="1">
      <c r="A208" s="32">
        <v>249</v>
      </c>
      <c r="B208" s="33" t="s">
        <v>401</v>
      </c>
      <c r="C208" s="34">
        <v>764.13733257192462</v>
      </c>
      <c r="D208" s="34">
        <v>21.453798595142032</v>
      </c>
      <c r="E208" s="34">
        <v>42.803907710223577</v>
      </c>
      <c r="F208" s="35">
        <v>64.257706305365616</v>
      </c>
      <c r="G208" s="34"/>
      <c r="H208" s="34">
        <v>0</v>
      </c>
      <c r="I208" s="34">
        <v>66.858304704052301</v>
      </c>
      <c r="J208" s="34">
        <v>66.858304704052301</v>
      </c>
      <c r="K208" s="34"/>
      <c r="L208" s="69">
        <v>633.02132156250661</v>
      </c>
      <c r="M208" s="69">
        <v>699.87962626655894</v>
      </c>
    </row>
    <row r="209" spans="1:19" s="6" customFormat="1" ht="17.100000000000001" customHeight="1">
      <c r="A209" s="32">
        <v>250</v>
      </c>
      <c r="B209" s="33" t="s">
        <v>335</v>
      </c>
      <c r="C209" s="34">
        <v>771.0481988787202</v>
      </c>
      <c r="D209" s="34">
        <v>184.90677103002693</v>
      </c>
      <c r="E209" s="34">
        <v>86.531154304201678</v>
      </c>
      <c r="F209" s="35">
        <v>271.43792533422862</v>
      </c>
      <c r="G209" s="34">
        <v>357.96907963843029</v>
      </c>
      <c r="H209" s="34">
        <v>0</v>
      </c>
      <c r="I209" s="34">
        <v>117.95226903467895</v>
      </c>
      <c r="J209" s="34">
        <v>117.95226903467895</v>
      </c>
      <c r="K209" s="34"/>
      <c r="L209" s="77">
        <v>381.6580045098126</v>
      </c>
      <c r="M209" s="77">
        <v>499.61027354449152</v>
      </c>
    </row>
    <row r="210" spans="1:19" s="23" customFormat="1" ht="17.100000000000001" customHeight="1">
      <c r="A210" s="32">
        <v>251</v>
      </c>
      <c r="B210" s="33" t="s">
        <v>580</v>
      </c>
      <c r="C210" s="34">
        <v>347.75177682412379</v>
      </c>
      <c r="D210" s="34">
        <v>19.92212292150624</v>
      </c>
      <c r="E210" s="34">
        <v>26.954641906079519</v>
      </c>
      <c r="F210" s="35">
        <v>46.87676482758576</v>
      </c>
      <c r="G210" s="34"/>
      <c r="H210" s="34">
        <v>0</v>
      </c>
      <c r="I210" s="34">
        <v>35.644126140216862</v>
      </c>
      <c r="J210" s="34">
        <v>35.644126140216862</v>
      </c>
      <c r="K210" s="34"/>
      <c r="L210" s="69">
        <v>265.23088585632115</v>
      </c>
      <c r="M210" s="69">
        <v>300.87501199653803</v>
      </c>
      <c r="N210" s="6"/>
      <c r="O210" s="6"/>
    </row>
    <row r="211" spans="1:19" s="23" customFormat="1" ht="17.100000000000001" customHeight="1">
      <c r="A211" s="32">
        <v>252</v>
      </c>
      <c r="B211" s="33" t="s">
        <v>519</v>
      </c>
      <c r="C211" s="34">
        <v>136.23443850536322</v>
      </c>
      <c r="D211" s="34">
        <v>50.191635461458901</v>
      </c>
      <c r="E211" s="34">
        <v>14.340467274702542</v>
      </c>
      <c r="F211" s="35">
        <v>64.532102736161448</v>
      </c>
      <c r="G211" s="34"/>
      <c r="H211" s="34">
        <v>0</v>
      </c>
      <c r="I211" s="34">
        <v>21.510700912053817</v>
      </c>
      <c r="J211" s="34">
        <v>21.510700912053817</v>
      </c>
      <c r="K211" s="34"/>
      <c r="L211" s="77">
        <v>50.191634857147946</v>
      </c>
      <c r="M211" s="77">
        <v>71.702335769201767</v>
      </c>
      <c r="N211" s="6"/>
    </row>
    <row r="212" spans="1:19" s="6" customFormat="1" ht="17.100000000000001" customHeight="1">
      <c r="A212" s="32">
        <v>253</v>
      </c>
      <c r="B212" s="33" t="s">
        <v>581</v>
      </c>
      <c r="C212" s="34">
        <v>87.962659964733078</v>
      </c>
      <c r="D212" s="34">
        <v>18.518454718143047</v>
      </c>
      <c r="E212" s="34">
        <v>9.2592273590715237</v>
      </c>
      <c r="F212" s="35">
        <v>27.777682077214571</v>
      </c>
      <c r="G212" s="34"/>
      <c r="H212" s="34">
        <v>0</v>
      </c>
      <c r="I212" s="34">
        <v>4.6296136795357619</v>
      </c>
      <c r="J212" s="34">
        <v>4.6296136795357619</v>
      </c>
      <c r="K212" s="34"/>
      <c r="L212" s="69">
        <v>55.555364207982748</v>
      </c>
      <c r="M212" s="69">
        <v>60.184977887518514</v>
      </c>
      <c r="O212" s="23"/>
    </row>
    <row r="213" spans="1:19" s="6" customFormat="1" ht="17.100000000000001" customHeight="1">
      <c r="A213" s="32">
        <v>259</v>
      </c>
      <c r="B213" s="33" t="s">
        <v>557</v>
      </c>
      <c r="C213" s="34">
        <v>187.02414723358623</v>
      </c>
      <c r="D213" s="34">
        <v>7.1449840315561746</v>
      </c>
      <c r="E213" s="34">
        <v>9.1253089163147703</v>
      </c>
      <c r="F213" s="35">
        <v>16.270292947870946</v>
      </c>
      <c r="G213" s="34"/>
      <c r="H213" s="34">
        <v>0</v>
      </c>
      <c r="I213" s="34">
        <v>17.632152304537225</v>
      </c>
      <c r="J213" s="34">
        <v>17.632152304537225</v>
      </c>
      <c r="K213" s="34"/>
      <c r="L213" s="69">
        <v>153.12170198117806</v>
      </c>
      <c r="M213" s="69">
        <v>170.75385428571528</v>
      </c>
    </row>
    <row r="214" spans="1:19" s="9" customFormat="1" ht="17.100000000000001" customHeight="1">
      <c r="A214" s="32">
        <v>260</v>
      </c>
      <c r="B214" s="33" t="s">
        <v>582</v>
      </c>
      <c r="C214" s="34">
        <v>10.788475499999999</v>
      </c>
      <c r="D214" s="34">
        <v>1.6182713052383138</v>
      </c>
      <c r="E214" s="34">
        <v>1.0788475368255424</v>
      </c>
      <c r="F214" s="35">
        <v>2.6971188420638561</v>
      </c>
      <c r="G214" s="34"/>
      <c r="H214" s="34">
        <v>0</v>
      </c>
      <c r="I214" s="34">
        <v>1.0788475368255424</v>
      </c>
      <c r="J214" s="34">
        <v>1.0788475368255424</v>
      </c>
      <c r="K214" s="34"/>
      <c r="L214" s="69">
        <v>7.0125091211106003</v>
      </c>
      <c r="M214" s="69">
        <v>8.0913566579361422</v>
      </c>
      <c r="N214" s="6"/>
      <c r="O214" s="6"/>
      <c r="P214" s="70"/>
      <c r="Q214" s="70"/>
      <c r="R214" s="70"/>
      <c r="S214" s="70"/>
    </row>
    <row r="215" spans="1:19" s="6" customFormat="1" ht="17.100000000000001" customHeight="1">
      <c r="A215" s="32">
        <v>261</v>
      </c>
      <c r="B215" s="33" t="s">
        <v>583</v>
      </c>
      <c r="C215" s="34">
        <v>5101.8862659273364</v>
      </c>
      <c r="D215" s="34">
        <v>0</v>
      </c>
      <c r="E215" s="34">
        <v>319.90886948388248</v>
      </c>
      <c r="F215" s="35">
        <v>319.90886948388248</v>
      </c>
      <c r="G215" s="34"/>
      <c r="H215" s="34">
        <v>0</v>
      </c>
      <c r="I215" s="34">
        <v>537.72182817944599</v>
      </c>
      <c r="J215" s="34">
        <v>537.72182817944599</v>
      </c>
      <c r="K215" s="34"/>
      <c r="L215" s="69">
        <v>4244.2555682640077</v>
      </c>
      <c r="M215" s="69">
        <v>4781.9773964434535</v>
      </c>
      <c r="N215" s="23"/>
      <c r="O215" s="70"/>
    </row>
    <row r="216" spans="1:19" s="6" customFormat="1" ht="17.100000000000001" customHeight="1">
      <c r="A216" s="32">
        <v>262</v>
      </c>
      <c r="B216" s="33" t="s">
        <v>520</v>
      </c>
      <c r="C216" s="34">
        <v>647.54104454865228</v>
      </c>
      <c r="D216" s="34">
        <v>85.824160686875132</v>
      </c>
      <c r="E216" s="34">
        <v>68.566764972943076</v>
      </c>
      <c r="F216" s="35">
        <v>154.39092565981821</v>
      </c>
      <c r="G216" s="34"/>
      <c r="H216" s="34">
        <v>0</v>
      </c>
      <c r="I216" s="34">
        <v>40.857058932066025</v>
      </c>
      <c r="J216" s="34">
        <v>40.857058932066025</v>
      </c>
      <c r="K216" s="34"/>
      <c r="L216" s="77">
        <v>452.29305995676805</v>
      </c>
      <c r="M216" s="77">
        <v>493.15011888883407</v>
      </c>
    </row>
    <row r="217" spans="1:19" s="6" customFormat="1" ht="17.100000000000001" customHeight="1">
      <c r="A217" s="32">
        <v>267</v>
      </c>
      <c r="B217" s="33" t="s">
        <v>521</v>
      </c>
      <c r="C217" s="34">
        <v>410.36474424764759</v>
      </c>
      <c r="D217" s="34">
        <v>0</v>
      </c>
      <c r="E217" s="34">
        <v>22.236363541951693</v>
      </c>
      <c r="F217" s="35">
        <v>22.236363541951693</v>
      </c>
      <c r="G217" s="34"/>
      <c r="H217" s="34">
        <v>0</v>
      </c>
      <c r="I217" s="34">
        <v>43.125375638723611</v>
      </c>
      <c r="J217" s="34">
        <v>43.125375638723611</v>
      </c>
      <c r="K217" s="34"/>
      <c r="L217" s="77">
        <v>345.00300506697232</v>
      </c>
      <c r="M217" s="77">
        <v>388.12838070569592</v>
      </c>
    </row>
    <row r="218" spans="1:19" s="6" customFormat="1" ht="17.100000000000001" customHeight="1">
      <c r="A218" s="32">
        <v>269</v>
      </c>
      <c r="B218" s="33" t="s">
        <v>555</v>
      </c>
      <c r="C218" s="34">
        <v>49.604927507549569</v>
      </c>
      <c r="D218" s="34">
        <v>0</v>
      </c>
      <c r="E218" s="34">
        <v>2.6107856582920825</v>
      </c>
      <c r="F218" s="35">
        <v>2.6107856582920825</v>
      </c>
      <c r="G218" s="34"/>
      <c r="H218" s="34">
        <v>0</v>
      </c>
      <c r="I218" s="34">
        <v>5.2215713165841651</v>
      </c>
      <c r="J218" s="34">
        <v>5.2215713165841651</v>
      </c>
      <c r="K218" s="34"/>
      <c r="L218" s="77">
        <v>41.772570532673321</v>
      </c>
      <c r="M218" s="77">
        <v>46.994141849257488</v>
      </c>
    </row>
    <row r="219" spans="1:19" s="6" customFormat="1" ht="17.100000000000001" customHeight="1">
      <c r="A219" s="32">
        <v>273</v>
      </c>
      <c r="B219" s="33" t="s">
        <v>558</v>
      </c>
      <c r="C219" s="34">
        <v>149.98261330261113</v>
      </c>
      <c r="D219" s="34">
        <v>0</v>
      </c>
      <c r="E219" s="34">
        <v>5.6672822405603318</v>
      </c>
      <c r="F219" s="35">
        <v>5.6672822405603318</v>
      </c>
      <c r="G219" s="34"/>
      <c r="H219" s="34">
        <v>0</v>
      </c>
      <c r="I219" s="34">
        <v>16.035036766623932</v>
      </c>
      <c r="J219" s="34">
        <v>16.035036766623932</v>
      </c>
      <c r="K219" s="34"/>
      <c r="L219" s="69">
        <v>128.28029429542687</v>
      </c>
      <c r="M219" s="69">
        <v>144.3153310620508</v>
      </c>
      <c r="N219" s="23"/>
    </row>
    <row r="220" spans="1:19" s="6" customFormat="1" ht="17.100000000000001" customHeight="1">
      <c r="A220" s="32">
        <v>274</v>
      </c>
      <c r="B220" s="33" t="s">
        <v>26</v>
      </c>
      <c r="C220" s="34">
        <v>1251.7893294133737</v>
      </c>
      <c r="D220" s="34">
        <v>8.757979568317884</v>
      </c>
      <c r="E220" s="34">
        <v>53.866685447625642</v>
      </c>
      <c r="F220" s="35">
        <v>62.624665015943528</v>
      </c>
      <c r="G220" s="34"/>
      <c r="H220" s="34">
        <v>0</v>
      </c>
      <c r="I220" s="34">
        <v>122.17648430080632</v>
      </c>
      <c r="J220" s="34">
        <v>122.17648430080632</v>
      </c>
      <c r="K220" s="34"/>
      <c r="L220" s="69">
        <v>1066.9881800966239</v>
      </c>
      <c r="M220" s="69">
        <v>1189.1646643974302</v>
      </c>
      <c r="N220" s="23"/>
    </row>
    <row r="221" spans="1:19" s="6" customFormat="1" ht="17.100000000000001" customHeight="1">
      <c r="A221" s="32">
        <v>275</v>
      </c>
      <c r="B221" s="33" t="s">
        <v>440</v>
      </c>
      <c r="C221" s="34">
        <v>1201.0136999999997</v>
      </c>
      <c r="D221" s="34">
        <v>0</v>
      </c>
      <c r="E221" s="34">
        <v>63.211247364328351</v>
      </c>
      <c r="F221" s="35">
        <v>63.211247364328351</v>
      </c>
      <c r="G221" s="34"/>
      <c r="H221" s="34">
        <v>0</v>
      </c>
      <c r="I221" s="34">
        <v>126.4224947286567</v>
      </c>
      <c r="J221" s="34">
        <v>126.4224947286567</v>
      </c>
      <c r="K221" s="34"/>
      <c r="L221" s="77">
        <v>1011.3799579070147</v>
      </c>
      <c r="M221" s="77">
        <v>1137.8024526356714</v>
      </c>
    </row>
    <row r="222" spans="1:19" s="23" customFormat="1" ht="17.100000000000001" customHeight="1">
      <c r="A222" s="32">
        <v>280</v>
      </c>
      <c r="B222" s="33" t="s">
        <v>559</v>
      </c>
      <c r="C222" s="34">
        <v>10.328449059289108</v>
      </c>
      <c r="D222" s="34">
        <v>0</v>
      </c>
      <c r="E222" s="34">
        <v>0.54360258726060462</v>
      </c>
      <c r="F222" s="35">
        <v>0.54360258726060462</v>
      </c>
      <c r="G222" s="34"/>
      <c r="H222" s="34">
        <v>0</v>
      </c>
      <c r="I222" s="34">
        <v>1.0872051745212092</v>
      </c>
      <c r="J222" s="34">
        <v>1.0872051745212092</v>
      </c>
      <c r="K222" s="34"/>
      <c r="L222" s="69">
        <v>8.6976412975072943</v>
      </c>
      <c r="M222" s="69">
        <v>9.7848464720285033</v>
      </c>
      <c r="O222" s="6"/>
    </row>
    <row r="223" spans="1:19" s="23" customFormat="1" ht="17.100000000000001" customHeight="1">
      <c r="A223" s="32">
        <v>293</v>
      </c>
      <c r="B223" s="33" t="s">
        <v>443</v>
      </c>
      <c r="C223" s="34">
        <v>1207.134257374347</v>
      </c>
      <c r="D223" s="34">
        <v>0</v>
      </c>
      <c r="E223" s="34">
        <v>63.533381997067522</v>
      </c>
      <c r="F223" s="35">
        <v>63.533381997067522</v>
      </c>
      <c r="G223" s="34"/>
      <c r="H223" s="34">
        <v>0</v>
      </c>
      <c r="I223" s="34">
        <v>127.06676399413503</v>
      </c>
      <c r="J223" s="34">
        <v>127.06676399413503</v>
      </c>
      <c r="K223" s="34"/>
      <c r="L223" s="77">
        <v>1016.5341113831444</v>
      </c>
      <c r="M223" s="77">
        <v>1143.6008753772794</v>
      </c>
      <c r="N223" s="6"/>
    </row>
    <row r="224" spans="1:19" s="23" customFormat="1" ht="17.100000000000001" customHeight="1">
      <c r="A224" s="32">
        <v>294</v>
      </c>
      <c r="B224" s="33" t="s">
        <v>427</v>
      </c>
      <c r="C224" s="34">
        <v>899.36434746938698</v>
      </c>
      <c r="D224" s="34">
        <v>14.620170219135847</v>
      </c>
      <c r="E224" s="34">
        <v>64.906398209209357</v>
      </c>
      <c r="F224" s="35">
        <v>79.5265684283452</v>
      </c>
      <c r="G224" s="34"/>
      <c r="H224" s="34">
        <v>0</v>
      </c>
      <c r="I224" s="34">
        <v>95.260126254210704</v>
      </c>
      <c r="J224" s="34">
        <v>95.260126254210704</v>
      </c>
      <c r="K224" s="34"/>
      <c r="L224" s="77">
        <v>724.57765278683109</v>
      </c>
      <c r="M224" s="77">
        <v>819.83777904104181</v>
      </c>
      <c r="N224" s="6"/>
    </row>
    <row r="225" spans="1:25" s="23" customFormat="1" ht="17.100000000000001" customHeight="1">
      <c r="A225" s="32">
        <v>295</v>
      </c>
      <c r="B225" s="33" t="s">
        <v>441</v>
      </c>
      <c r="C225" s="34">
        <v>345.13398481291136</v>
      </c>
      <c r="D225" s="34">
        <v>0.58670695360494085</v>
      </c>
      <c r="E225" s="34">
        <v>23.214908346032328</v>
      </c>
      <c r="F225" s="35">
        <v>23.80161529963727</v>
      </c>
      <c r="G225" s="34"/>
      <c r="H225" s="34">
        <v>0</v>
      </c>
      <c r="I225" s="34">
        <v>36.347118722817093</v>
      </c>
      <c r="J225" s="34">
        <v>36.347118722817093</v>
      </c>
      <c r="K225" s="34"/>
      <c r="L225" s="77">
        <v>284.98525079045703</v>
      </c>
      <c r="M225" s="77">
        <v>321.3323695132741</v>
      </c>
      <c r="N225" s="6"/>
    </row>
    <row r="226" spans="1:25" s="23" customFormat="1" ht="17.100000000000001" customHeight="1">
      <c r="A226" s="32">
        <v>305</v>
      </c>
      <c r="B226" s="33" t="s">
        <v>431</v>
      </c>
      <c r="C226" s="34">
        <v>138.80887145679901</v>
      </c>
      <c r="D226" s="34">
        <v>0</v>
      </c>
      <c r="E226" s="34">
        <v>9.9652049909654306</v>
      </c>
      <c r="F226" s="35">
        <v>9.9652049909654306</v>
      </c>
      <c r="G226" s="34"/>
      <c r="H226" s="34">
        <v>0</v>
      </c>
      <c r="I226" s="34">
        <v>14.315962697387508</v>
      </c>
      <c r="J226" s="34">
        <v>14.315962697387508</v>
      </c>
      <c r="K226" s="34"/>
      <c r="L226" s="77">
        <v>114.52770376844609</v>
      </c>
      <c r="M226" s="77">
        <v>128.84366646583359</v>
      </c>
      <c r="N226" s="6"/>
    </row>
    <row r="227" spans="1:25" s="3" customFormat="1" ht="17.100000000000001" customHeight="1">
      <c r="A227" s="32">
        <v>306</v>
      </c>
      <c r="B227" s="33" t="s">
        <v>540</v>
      </c>
      <c r="C227" s="34">
        <v>35.081780439495247</v>
      </c>
      <c r="D227" s="34">
        <v>0</v>
      </c>
      <c r="E227" s="34">
        <v>0.8371358005751709</v>
      </c>
      <c r="F227" s="35">
        <v>0.8371358005751709</v>
      </c>
      <c r="G227" s="34"/>
      <c r="H227" s="34">
        <v>0</v>
      </c>
      <c r="I227" s="34">
        <v>3.8049605032966545</v>
      </c>
      <c r="J227" s="34">
        <v>3.8049605032966545</v>
      </c>
      <c r="K227" s="34"/>
      <c r="L227" s="69">
        <v>30.439684135623423</v>
      </c>
      <c r="M227" s="69">
        <v>34.244644638920079</v>
      </c>
      <c r="N227" s="23"/>
      <c r="O227" s="23"/>
    </row>
    <row r="228" spans="1:25" s="3" customFormat="1" ht="17.100000000000001" customHeight="1">
      <c r="A228" s="32">
        <v>308</v>
      </c>
      <c r="B228" s="33" t="s">
        <v>595</v>
      </c>
      <c r="C228" s="34">
        <v>17.481653853091654</v>
      </c>
      <c r="D228" s="34">
        <v>0</v>
      </c>
      <c r="E228" s="34">
        <v>0</v>
      </c>
      <c r="F228" s="35">
        <v>0</v>
      </c>
      <c r="G228" s="34"/>
      <c r="H228" s="34">
        <v>0</v>
      </c>
      <c r="I228" s="34">
        <v>1.8461610351105662</v>
      </c>
      <c r="J228" s="34">
        <v>1.8461610351105662</v>
      </c>
      <c r="K228" s="34"/>
      <c r="L228" s="69">
        <v>15.635492817981088</v>
      </c>
      <c r="M228" s="69">
        <v>17.481653853091654</v>
      </c>
      <c r="N228" s="23"/>
      <c r="O228" s="23"/>
    </row>
    <row r="229" spans="1:25" s="23" customFormat="1" ht="17.100000000000001" customHeight="1">
      <c r="A229" s="80"/>
      <c r="B229" s="82"/>
      <c r="C229" s="59"/>
      <c r="D229" s="59"/>
      <c r="E229" s="78"/>
      <c r="F229" s="59"/>
      <c r="G229" s="59"/>
      <c r="H229" s="59"/>
      <c r="I229" s="59"/>
      <c r="J229" s="59"/>
      <c r="K229" s="59"/>
      <c r="L229" s="59"/>
      <c r="M229" s="59"/>
      <c r="N229" s="6"/>
    </row>
    <row r="230" spans="1:25" s="23" customFormat="1" ht="15" customHeight="1">
      <c r="A230" s="4" t="s">
        <v>398</v>
      </c>
      <c r="B230" s="39"/>
      <c r="C230" s="34"/>
      <c r="D230" s="34"/>
      <c r="E230" s="34"/>
      <c r="F230" s="35"/>
      <c r="G230" s="34"/>
      <c r="H230" s="34"/>
      <c r="I230" s="34"/>
      <c r="J230" s="34"/>
      <c r="K230" s="34"/>
      <c r="L230" s="69"/>
      <c r="M230" s="69"/>
    </row>
    <row r="231" spans="1:25" s="7" customFormat="1" ht="15" customHeight="1">
      <c r="A231" s="4" t="s">
        <v>599</v>
      </c>
      <c r="B231" s="6"/>
      <c r="C231" s="6"/>
      <c r="D231" s="6"/>
      <c r="E231" s="6"/>
      <c r="F231" s="6"/>
      <c r="G231" s="6"/>
      <c r="H231" s="6"/>
      <c r="I231" s="6"/>
      <c r="J231" s="34"/>
      <c r="K231" s="6"/>
      <c r="L231" s="6"/>
      <c r="M231" s="6"/>
      <c r="N231" s="3"/>
      <c r="O231" s="3"/>
    </row>
    <row r="232" spans="1:25" s="7" customFormat="1" ht="15" customHeight="1">
      <c r="A232" s="4" t="s">
        <v>426</v>
      </c>
      <c r="B232" s="6"/>
      <c r="C232" s="6"/>
      <c r="D232" s="6"/>
      <c r="E232" s="6"/>
      <c r="F232" s="6"/>
      <c r="G232" s="6"/>
      <c r="H232" s="6"/>
      <c r="I232" s="8"/>
      <c r="J232" s="34"/>
      <c r="K232" s="6"/>
      <c r="L232" s="6"/>
      <c r="M232" s="6"/>
      <c r="N232" s="3"/>
      <c r="O232" s="3"/>
      <c r="P232" s="3"/>
      <c r="Q232" s="3"/>
      <c r="R232" s="3"/>
      <c r="S232" s="3"/>
      <c r="T232" s="3"/>
      <c r="U232" s="3"/>
      <c r="V232" s="3"/>
      <c r="W232" s="3"/>
      <c r="X232" s="3"/>
      <c r="Y232" s="3"/>
    </row>
    <row r="233" spans="1:25" s="3" customFormat="1" ht="15" customHeight="1">
      <c r="A233" s="135" t="s">
        <v>543</v>
      </c>
      <c r="B233" s="135"/>
      <c r="C233" s="135"/>
      <c r="D233" s="135"/>
      <c r="E233" s="135"/>
      <c r="F233" s="135"/>
      <c r="G233" s="135"/>
      <c r="H233" s="135"/>
      <c r="I233" s="135"/>
      <c r="J233" s="135"/>
      <c r="K233" s="135"/>
      <c r="L233" s="135"/>
      <c r="M233" s="135"/>
      <c r="O233" s="7"/>
      <c r="P233" s="7"/>
      <c r="Q233" s="7"/>
      <c r="R233" s="7"/>
      <c r="S233" s="7"/>
      <c r="T233" s="7"/>
      <c r="U233" s="7"/>
      <c r="V233" s="7"/>
      <c r="W233" s="7"/>
      <c r="X233" s="7"/>
      <c r="Y233" s="7"/>
    </row>
    <row r="234" spans="1:25" s="3" customFormat="1" ht="15" customHeight="1">
      <c r="A234" s="135"/>
      <c r="B234" s="135"/>
      <c r="C234" s="135"/>
      <c r="D234" s="135"/>
      <c r="E234" s="135"/>
      <c r="F234" s="135"/>
      <c r="G234" s="135"/>
      <c r="H234" s="135"/>
      <c r="I234" s="135"/>
      <c r="J234" s="135"/>
      <c r="K234" s="135"/>
      <c r="L234" s="135"/>
      <c r="M234" s="135"/>
      <c r="N234" s="7"/>
      <c r="O234" s="7"/>
    </row>
    <row r="235" spans="1:25" s="3" customFormat="1" ht="15" customHeight="1">
      <c r="A235" s="22" t="s">
        <v>399</v>
      </c>
      <c r="B235" s="10"/>
      <c r="C235" s="10"/>
      <c r="D235" s="10"/>
      <c r="E235" s="10"/>
      <c r="F235" s="10"/>
      <c r="G235" s="10"/>
      <c r="H235" s="10"/>
      <c r="I235" s="10"/>
      <c r="J235" s="10"/>
      <c r="K235" s="10"/>
      <c r="L235" s="10"/>
      <c r="M235" s="10"/>
    </row>
    <row r="236" spans="1:25" s="3" customFormat="1" ht="15" customHeight="1">
      <c r="A236" s="22" t="s">
        <v>116</v>
      </c>
      <c r="B236" s="10"/>
      <c r="C236" s="10"/>
      <c r="D236" s="10"/>
      <c r="E236" s="10"/>
      <c r="F236" s="10"/>
      <c r="G236" s="10"/>
      <c r="H236" s="10"/>
      <c r="I236" s="10"/>
      <c r="J236" s="10"/>
      <c r="K236" s="10"/>
      <c r="L236" s="10"/>
      <c r="M236" s="10"/>
    </row>
    <row r="237" spans="1:25" s="3" customFormat="1" ht="15" customHeight="1"/>
    <row r="238" spans="1:25" s="3" customFormat="1" ht="15" customHeight="1">
      <c r="C238" s="7"/>
      <c r="D238" s="7"/>
      <c r="E238" s="7"/>
      <c r="F238" s="7"/>
      <c r="G238" s="7"/>
      <c r="H238" s="7"/>
      <c r="I238" s="7"/>
      <c r="J238" s="7"/>
      <c r="K238" s="7"/>
      <c r="L238" s="7"/>
      <c r="M238" s="7"/>
    </row>
    <row r="239" spans="1:25" s="3" customFormat="1" ht="15" customHeight="1">
      <c r="C239" s="12"/>
      <c r="D239" s="12"/>
      <c r="E239" s="12"/>
      <c r="F239" s="12"/>
      <c r="G239" s="12"/>
      <c r="H239" s="12"/>
      <c r="I239" s="12"/>
      <c r="J239" s="12"/>
      <c r="K239" s="12"/>
      <c r="L239" s="12"/>
      <c r="M239" s="12"/>
    </row>
    <row r="240" spans="1:25" s="3" customFormat="1" ht="15" customHeight="1"/>
    <row r="241" spans="1:13" s="3" customFormat="1" ht="15" customHeight="1">
      <c r="C241" s="7"/>
      <c r="D241" s="7"/>
      <c r="E241" s="7"/>
      <c r="F241" s="7"/>
      <c r="G241" s="7"/>
      <c r="H241" s="7"/>
      <c r="I241" s="7"/>
      <c r="J241" s="7"/>
      <c r="K241" s="7"/>
      <c r="L241" s="7"/>
      <c r="M241" s="7"/>
    </row>
    <row r="242" spans="1:13" s="3" customFormat="1" ht="15" customHeight="1">
      <c r="C242" s="7"/>
      <c r="D242" s="7"/>
      <c r="E242" s="7"/>
      <c r="F242" s="7"/>
      <c r="G242" s="7"/>
      <c r="H242" s="7"/>
      <c r="I242" s="7"/>
      <c r="J242" s="7"/>
      <c r="K242" s="7"/>
      <c r="L242" s="7"/>
      <c r="M242" s="7"/>
    </row>
    <row r="243" spans="1:13" s="3" customFormat="1" ht="15" customHeight="1">
      <c r="C243" s="60"/>
      <c r="D243" s="60"/>
      <c r="E243" s="60"/>
      <c r="F243" s="60"/>
      <c r="G243" s="60"/>
      <c r="H243" s="60"/>
      <c r="I243" s="60"/>
      <c r="J243" s="60"/>
      <c r="K243" s="60"/>
      <c r="L243" s="60"/>
      <c r="M243" s="60"/>
    </row>
    <row r="244" spans="1:13" s="3" customFormat="1" ht="15" customHeight="1"/>
    <row r="245" spans="1:13" s="3" customFormat="1" ht="15" customHeight="1"/>
    <row r="246" spans="1:13" s="3" customFormat="1">
      <c r="A246" s="7"/>
      <c r="B246" s="7"/>
      <c r="C246" s="7"/>
      <c r="D246" s="7"/>
      <c r="E246" s="7"/>
      <c r="F246" s="7"/>
      <c r="G246" s="7"/>
      <c r="H246" s="7"/>
      <c r="I246" s="7"/>
      <c r="J246" s="7"/>
      <c r="K246" s="7"/>
      <c r="L246" s="7"/>
      <c r="M246" s="7"/>
    </row>
    <row r="247" spans="1:13" s="3" customFormat="1">
      <c r="A247" s="7"/>
      <c r="B247" s="7"/>
      <c r="C247" s="7"/>
      <c r="D247" s="7"/>
      <c r="E247" s="7"/>
      <c r="F247" s="7"/>
      <c r="G247" s="7"/>
      <c r="H247" s="7"/>
      <c r="I247" s="7"/>
      <c r="J247" s="7"/>
      <c r="K247" s="7"/>
      <c r="L247" s="7"/>
      <c r="M247" s="7"/>
    </row>
    <row r="248" spans="1:13" s="3" customFormat="1">
      <c r="A248" s="7"/>
      <c r="B248" s="7"/>
      <c r="C248" s="7"/>
      <c r="D248" s="7"/>
      <c r="E248" s="7"/>
      <c r="F248" s="7"/>
      <c r="G248" s="7"/>
      <c r="H248" s="7"/>
      <c r="I248" s="7"/>
      <c r="J248" s="7"/>
      <c r="K248" s="7"/>
      <c r="L248" s="7"/>
      <c r="M248" s="7"/>
    </row>
    <row r="249" spans="1:13" s="3" customFormat="1"/>
    <row r="250" spans="1:13" s="3" customFormat="1"/>
    <row r="251" spans="1:13" s="3" customFormat="1"/>
    <row r="252" spans="1:13" s="3" customFormat="1"/>
    <row r="253" spans="1:13" s="3" customFormat="1"/>
    <row r="254" spans="1:13" s="3" customFormat="1"/>
    <row r="255" spans="1:13" s="3" customFormat="1">
      <c r="B255" s="51"/>
    </row>
    <row r="256" spans="1:13" s="3" customFormat="1"/>
    <row r="257" s="3" customFormat="1"/>
    <row r="258" s="3" customFormat="1"/>
    <row r="259" s="3" customFormat="1"/>
    <row r="260" s="3" customFormat="1"/>
    <row r="261" s="3" customFormat="1"/>
    <row r="262" s="3" customFormat="1"/>
    <row r="263" s="3" customFormat="1"/>
    <row r="264" s="3" customFormat="1"/>
    <row r="265" s="3" customFormat="1"/>
    <row r="266" s="3" customFormat="1"/>
    <row r="267" s="3" customFormat="1"/>
    <row r="268" s="3" customFormat="1"/>
    <row r="269" s="3" customFormat="1"/>
    <row r="270" s="3" customFormat="1"/>
    <row r="271" s="3" customFormat="1"/>
    <row r="272" s="3" customFormat="1"/>
    <row r="273" s="3" customFormat="1"/>
    <row r="274" s="3" customFormat="1"/>
    <row r="275" s="3" customFormat="1"/>
    <row r="276" s="3" customFormat="1"/>
    <row r="277" s="3" customFormat="1"/>
    <row r="278" s="3" customFormat="1"/>
    <row r="279" s="3" customFormat="1"/>
    <row r="280" s="3" customFormat="1"/>
    <row r="281" s="3" customFormat="1"/>
    <row r="282" s="3" customFormat="1"/>
    <row r="283" s="3" customFormat="1"/>
    <row r="284" s="3" customFormat="1"/>
    <row r="285" s="3" customFormat="1"/>
    <row r="286" s="3" customFormat="1"/>
    <row r="287" s="3" customFormat="1"/>
    <row r="288" s="3" customFormat="1"/>
    <row r="289" s="3" customFormat="1"/>
    <row r="290" s="3" customFormat="1"/>
    <row r="291" s="3" customFormat="1"/>
    <row r="292" s="3" customFormat="1"/>
    <row r="293" s="3" customFormat="1"/>
    <row r="294" s="3" customFormat="1"/>
    <row r="295" s="3" customFormat="1"/>
    <row r="296" s="3" customFormat="1"/>
    <row r="297" s="3" customFormat="1"/>
    <row r="298" s="3" customFormat="1"/>
    <row r="299" s="3" customFormat="1"/>
    <row r="300" s="3" customFormat="1"/>
    <row r="318" spans="1:1">
      <c r="A318" s="15"/>
    </row>
  </sheetData>
  <sortState ref="A11:N229">
    <sortCondition ref="A11:A229"/>
  </sortState>
  <mergeCells count="7">
    <mergeCell ref="A233:M234"/>
    <mergeCell ref="A6:A8"/>
    <mergeCell ref="B6:B8"/>
    <mergeCell ref="C6:C7"/>
    <mergeCell ref="D6:F6"/>
    <mergeCell ref="H6:J6"/>
    <mergeCell ref="L6:M6"/>
  </mergeCells>
  <printOptions horizontalCentered="1"/>
  <pageMargins left="0.19685039370078741" right="0.19685039370078741" top="0.39370078740157483" bottom="0.39370078740157483" header="0" footer="0"/>
  <pageSetup scale="65" fitToHeight="6" orientation="landscape" r:id="rId1"/>
  <headerFooter scaleWithDoc="0" alignWithMargins="0">
    <oddHeader xml:space="preserve">&amp;L
</oddHeader>
  </headerFooter>
  <rowBreaks count="4" manualBreakCount="4">
    <brk id="49" max="12" man="1"/>
    <brk id="90" max="12" man="1"/>
    <brk id="131" max="12" man="1"/>
    <brk id="172"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B1:L210"/>
  <sheetViews>
    <sheetView showGridLines="0" workbookViewId="0">
      <pane xSplit="2" ySplit="3" topLeftCell="C178" activePane="bottomRight" state="frozen"/>
      <selection pane="topRight" activeCell="C1" sqref="C1"/>
      <selection pane="bottomLeft" activeCell="A4" sqref="A4"/>
      <selection pane="bottomRight" activeCell="F186" sqref="F186"/>
    </sheetView>
  </sheetViews>
  <sheetFormatPr baseColWidth="10" defaultRowHeight="15"/>
  <cols>
    <col min="1" max="1" width="4.28515625" customWidth="1"/>
    <col min="2" max="2" width="12" customWidth="1"/>
    <col min="3" max="3" width="51" customWidth="1"/>
    <col min="4" max="4" width="12.85546875" customWidth="1"/>
    <col min="6" max="6" width="32.42578125" customWidth="1"/>
    <col min="9" max="9" width="4.85546875" customWidth="1"/>
    <col min="10" max="10" width="49.42578125" bestFit="1" customWidth="1"/>
  </cols>
  <sheetData>
    <row r="1" spans="2:12">
      <c r="D1" t="s">
        <v>403</v>
      </c>
    </row>
    <row r="2" spans="2:12">
      <c r="D2" s="16">
        <f>SUM(D4:D210)</f>
        <v>7411.699999999998</v>
      </c>
    </row>
    <row r="3" spans="2:12">
      <c r="B3" t="s">
        <v>404</v>
      </c>
      <c r="C3" t="s">
        <v>405</v>
      </c>
      <c r="D3" s="17" t="s">
        <v>406</v>
      </c>
      <c r="E3" t="s">
        <v>407</v>
      </c>
      <c r="F3" t="s">
        <v>424</v>
      </c>
      <c r="L3">
        <v>1000000</v>
      </c>
    </row>
    <row r="4" spans="2:12">
      <c r="B4" s="48">
        <v>1</v>
      </c>
      <c r="C4" t="s">
        <v>174</v>
      </c>
      <c r="D4" s="20">
        <v>6.2</v>
      </c>
      <c r="E4" t="s">
        <v>408</v>
      </c>
      <c r="H4">
        <v>1</v>
      </c>
      <c r="I4" t="s">
        <v>137</v>
      </c>
      <c r="J4" t="s">
        <v>138</v>
      </c>
      <c r="K4">
        <v>42851000</v>
      </c>
      <c r="L4" s="21">
        <f>K4/$L$3</f>
        <v>42.850999999999999</v>
      </c>
    </row>
    <row r="5" spans="2:12">
      <c r="B5" s="48">
        <v>2</v>
      </c>
      <c r="C5" t="s">
        <v>175</v>
      </c>
      <c r="D5" s="20">
        <v>14.6</v>
      </c>
      <c r="E5" t="s">
        <v>408</v>
      </c>
      <c r="H5">
        <v>2</v>
      </c>
      <c r="I5" t="s">
        <v>35</v>
      </c>
      <c r="J5" t="s">
        <v>302</v>
      </c>
      <c r="K5">
        <v>23690000</v>
      </c>
      <c r="L5" s="21">
        <f t="shared" ref="L5:L31" si="0">K5/$L$3</f>
        <v>23.69</v>
      </c>
    </row>
    <row r="6" spans="2:12">
      <c r="B6" s="48">
        <v>3</v>
      </c>
      <c r="C6" t="s">
        <v>176</v>
      </c>
      <c r="D6" s="20">
        <v>0</v>
      </c>
      <c r="E6" t="s">
        <v>408</v>
      </c>
      <c r="H6">
        <v>3</v>
      </c>
      <c r="I6" t="s">
        <v>35</v>
      </c>
      <c r="J6" t="s">
        <v>139</v>
      </c>
      <c r="K6">
        <v>12696000</v>
      </c>
      <c r="L6" s="21">
        <f t="shared" si="0"/>
        <v>12.696</v>
      </c>
    </row>
    <row r="7" spans="2:12">
      <c r="B7" s="48">
        <v>4</v>
      </c>
      <c r="C7" t="s">
        <v>177</v>
      </c>
      <c r="D7" s="20">
        <v>58.6</v>
      </c>
      <c r="E7" t="s">
        <v>408</v>
      </c>
      <c r="H7">
        <v>4</v>
      </c>
      <c r="I7" t="s">
        <v>35</v>
      </c>
      <c r="J7" t="s">
        <v>303</v>
      </c>
      <c r="K7">
        <v>82253062</v>
      </c>
      <c r="L7" s="21">
        <f t="shared" si="0"/>
        <v>82.253062</v>
      </c>
    </row>
    <row r="8" spans="2:12">
      <c r="B8" s="48">
        <v>5</v>
      </c>
      <c r="C8" t="s">
        <v>178</v>
      </c>
      <c r="D8" s="20">
        <v>0</v>
      </c>
      <c r="E8" t="s">
        <v>408</v>
      </c>
      <c r="H8">
        <v>5</v>
      </c>
      <c r="I8" t="s">
        <v>35</v>
      </c>
      <c r="J8" t="s">
        <v>140</v>
      </c>
      <c r="K8">
        <v>93772904</v>
      </c>
      <c r="L8" s="21">
        <f t="shared" si="0"/>
        <v>93.772903999999997</v>
      </c>
    </row>
    <row r="9" spans="2:12">
      <c r="B9" s="48">
        <v>6</v>
      </c>
      <c r="C9" t="s">
        <v>179</v>
      </c>
      <c r="D9" s="20">
        <v>130.9</v>
      </c>
      <c r="E9" t="s">
        <v>408</v>
      </c>
      <c r="H9">
        <v>6</v>
      </c>
      <c r="I9" t="s">
        <v>43</v>
      </c>
      <c r="J9" t="s">
        <v>141</v>
      </c>
      <c r="K9">
        <v>71845000</v>
      </c>
      <c r="L9" s="21">
        <f t="shared" si="0"/>
        <v>71.844999999999999</v>
      </c>
    </row>
    <row r="10" spans="2:12">
      <c r="B10" s="48">
        <v>7</v>
      </c>
      <c r="C10" t="s">
        <v>180</v>
      </c>
      <c r="D10" s="20">
        <v>107.1</v>
      </c>
      <c r="E10" t="s">
        <v>408</v>
      </c>
      <c r="H10">
        <v>7</v>
      </c>
      <c r="I10" t="s">
        <v>35</v>
      </c>
      <c r="J10" t="s">
        <v>142</v>
      </c>
      <c r="K10">
        <v>92960000</v>
      </c>
      <c r="L10" s="21">
        <f t="shared" si="0"/>
        <v>92.96</v>
      </c>
    </row>
    <row r="11" spans="2:12">
      <c r="B11" s="48">
        <v>9</v>
      </c>
      <c r="C11" t="s">
        <v>181</v>
      </c>
      <c r="D11" s="20">
        <v>0</v>
      </c>
      <c r="E11" t="s">
        <v>408</v>
      </c>
      <c r="H11">
        <v>8</v>
      </c>
      <c r="I11" t="s">
        <v>35</v>
      </c>
      <c r="J11" t="s">
        <v>357</v>
      </c>
      <c r="K11">
        <v>120928000</v>
      </c>
      <c r="L11" s="21">
        <f t="shared" si="0"/>
        <v>120.928</v>
      </c>
    </row>
    <row r="12" spans="2:12">
      <c r="B12" s="48">
        <v>10</v>
      </c>
      <c r="C12" t="s">
        <v>182</v>
      </c>
      <c r="D12" s="20">
        <v>15.5</v>
      </c>
      <c r="E12" t="s">
        <v>408</v>
      </c>
      <c r="H12">
        <v>9</v>
      </c>
      <c r="I12" t="s">
        <v>35</v>
      </c>
      <c r="J12" t="s">
        <v>143</v>
      </c>
      <c r="K12">
        <v>200823000</v>
      </c>
      <c r="L12" s="21">
        <f t="shared" si="0"/>
        <v>200.82300000000001</v>
      </c>
    </row>
    <row r="13" spans="2:12">
      <c r="B13" s="48">
        <v>11</v>
      </c>
      <c r="C13" t="s">
        <v>183</v>
      </c>
      <c r="D13" s="20">
        <v>0</v>
      </c>
      <c r="E13" t="s">
        <v>408</v>
      </c>
      <c r="H13">
        <v>10</v>
      </c>
      <c r="I13" t="s">
        <v>35</v>
      </c>
      <c r="J13" t="s">
        <v>144</v>
      </c>
      <c r="K13">
        <v>73990000</v>
      </c>
      <c r="L13" s="21">
        <f t="shared" si="0"/>
        <v>73.989999999999995</v>
      </c>
    </row>
    <row r="14" spans="2:12">
      <c r="B14" s="48">
        <v>12</v>
      </c>
      <c r="C14" t="s">
        <v>184</v>
      </c>
      <c r="D14" s="20">
        <v>0</v>
      </c>
      <c r="E14" t="s">
        <v>408</v>
      </c>
      <c r="H14">
        <v>11</v>
      </c>
      <c r="I14" t="s">
        <v>35</v>
      </c>
      <c r="J14" t="s">
        <v>145</v>
      </c>
      <c r="K14">
        <v>130550000</v>
      </c>
      <c r="L14" s="21">
        <f t="shared" si="0"/>
        <v>130.55000000000001</v>
      </c>
    </row>
    <row r="15" spans="2:12">
      <c r="B15" s="48">
        <v>13</v>
      </c>
      <c r="C15" t="s">
        <v>185</v>
      </c>
      <c r="D15" s="20">
        <v>4</v>
      </c>
      <c r="E15" t="s">
        <v>408</v>
      </c>
      <c r="H15">
        <v>12</v>
      </c>
      <c r="I15" t="s">
        <v>35</v>
      </c>
      <c r="J15" t="s">
        <v>146</v>
      </c>
      <c r="K15">
        <v>132380000</v>
      </c>
      <c r="L15" s="21">
        <f t="shared" si="0"/>
        <v>132.38</v>
      </c>
    </row>
    <row r="16" spans="2:12">
      <c r="B16" s="48">
        <v>14</v>
      </c>
      <c r="C16" t="s">
        <v>186</v>
      </c>
      <c r="D16" s="20">
        <v>0</v>
      </c>
      <c r="E16" t="s">
        <v>408</v>
      </c>
      <c r="H16">
        <v>13</v>
      </c>
      <c r="I16" t="s">
        <v>137</v>
      </c>
      <c r="J16" t="s">
        <v>358</v>
      </c>
      <c r="K16">
        <v>5759000</v>
      </c>
      <c r="L16" s="21">
        <f t="shared" si="0"/>
        <v>5.7590000000000003</v>
      </c>
    </row>
    <row r="17" spans="2:12">
      <c r="B17" s="48">
        <v>15</v>
      </c>
      <c r="C17" t="s">
        <v>187</v>
      </c>
      <c r="D17" s="20">
        <v>0</v>
      </c>
      <c r="E17" t="s">
        <v>408</v>
      </c>
      <c r="H17">
        <v>15</v>
      </c>
      <c r="I17" t="s">
        <v>35</v>
      </c>
      <c r="J17" t="s">
        <v>147</v>
      </c>
      <c r="K17">
        <v>515093187</v>
      </c>
      <c r="L17" s="21">
        <f t="shared" si="0"/>
        <v>515.09318699999994</v>
      </c>
    </row>
    <row r="18" spans="2:12">
      <c r="B18" s="48">
        <v>16</v>
      </c>
      <c r="C18" t="s">
        <v>188</v>
      </c>
      <c r="D18" s="20">
        <v>11.9</v>
      </c>
      <c r="E18" t="s">
        <v>408</v>
      </c>
      <c r="H18">
        <v>16</v>
      </c>
      <c r="I18" t="s">
        <v>35</v>
      </c>
      <c r="J18" t="s">
        <v>148</v>
      </c>
      <c r="K18">
        <v>120393452</v>
      </c>
      <c r="L18" s="21">
        <f t="shared" si="0"/>
        <v>120.393452</v>
      </c>
    </row>
    <row r="19" spans="2:12">
      <c r="B19" s="48">
        <v>17</v>
      </c>
      <c r="C19" t="s">
        <v>189</v>
      </c>
      <c r="D19" s="20">
        <v>0</v>
      </c>
      <c r="E19" t="s">
        <v>408</v>
      </c>
      <c r="H19">
        <v>17</v>
      </c>
      <c r="I19" t="s">
        <v>35</v>
      </c>
      <c r="J19" t="s">
        <v>304</v>
      </c>
      <c r="K19">
        <v>313008347</v>
      </c>
      <c r="L19" s="21">
        <f t="shared" si="0"/>
        <v>313.00834700000001</v>
      </c>
    </row>
    <row r="20" spans="2:12">
      <c r="B20" s="48">
        <v>18</v>
      </c>
      <c r="C20" t="s">
        <v>190</v>
      </c>
      <c r="D20" s="20">
        <v>0</v>
      </c>
      <c r="E20" t="s">
        <v>408</v>
      </c>
      <c r="H20">
        <v>18</v>
      </c>
      <c r="I20" t="s">
        <v>35</v>
      </c>
      <c r="J20" t="s">
        <v>149</v>
      </c>
      <c r="K20">
        <v>161474504</v>
      </c>
      <c r="L20" s="21">
        <f t="shared" si="0"/>
        <v>161.474504</v>
      </c>
    </row>
    <row r="21" spans="2:12">
      <c r="B21" s="48">
        <v>19</v>
      </c>
      <c r="C21" t="s">
        <v>191</v>
      </c>
      <c r="D21" s="20">
        <v>0</v>
      </c>
      <c r="E21" t="s">
        <v>408</v>
      </c>
      <c r="H21">
        <v>19</v>
      </c>
      <c r="I21" t="s">
        <v>35</v>
      </c>
      <c r="J21" t="s">
        <v>150</v>
      </c>
      <c r="K21">
        <v>423846621</v>
      </c>
      <c r="L21" s="21">
        <f t="shared" si="0"/>
        <v>423.84662100000003</v>
      </c>
    </row>
    <row r="22" spans="2:12">
      <c r="B22" s="48">
        <v>20</v>
      </c>
      <c r="C22" t="s">
        <v>192</v>
      </c>
      <c r="D22" s="20">
        <v>0</v>
      </c>
      <c r="E22" t="s">
        <v>408</v>
      </c>
      <c r="H22">
        <v>20</v>
      </c>
      <c r="I22" t="s">
        <v>35</v>
      </c>
      <c r="J22" t="s">
        <v>305</v>
      </c>
      <c r="K22">
        <v>352371011</v>
      </c>
      <c r="L22" s="21">
        <f t="shared" si="0"/>
        <v>352.37101100000001</v>
      </c>
    </row>
    <row r="23" spans="2:12">
      <c r="B23" s="48">
        <v>21</v>
      </c>
      <c r="C23" t="s">
        <v>193</v>
      </c>
      <c r="D23" s="20">
        <v>0</v>
      </c>
      <c r="E23" t="s">
        <v>408</v>
      </c>
      <c r="H23">
        <v>21</v>
      </c>
      <c r="I23" t="s">
        <v>35</v>
      </c>
      <c r="J23" t="s">
        <v>306</v>
      </c>
      <c r="K23">
        <v>379027886</v>
      </c>
      <c r="L23" s="21">
        <f t="shared" si="0"/>
        <v>379.02788600000002</v>
      </c>
    </row>
    <row r="24" spans="2:12">
      <c r="B24" s="48">
        <v>22</v>
      </c>
      <c r="C24" t="s">
        <v>194</v>
      </c>
      <c r="D24" s="20">
        <v>0</v>
      </c>
      <c r="E24" t="s">
        <v>408</v>
      </c>
      <c r="H24">
        <v>24</v>
      </c>
      <c r="I24" t="s">
        <v>35</v>
      </c>
      <c r="J24" t="s">
        <v>151</v>
      </c>
      <c r="K24">
        <v>217493588</v>
      </c>
      <c r="L24" s="21">
        <f t="shared" si="0"/>
        <v>217.49358799999999</v>
      </c>
    </row>
    <row r="25" spans="2:12">
      <c r="B25" s="48">
        <v>23</v>
      </c>
      <c r="C25" t="s">
        <v>195</v>
      </c>
      <c r="D25" s="20">
        <v>0</v>
      </c>
      <c r="E25" t="s">
        <v>408</v>
      </c>
      <c r="H25">
        <v>25</v>
      </c>
      <c r="I25" t="s">
        <v>35</v>
      </c>
      <c r="J25" t="s">
        <v>152</v>
      </c>
      <c r="K25">
        <v>214934068</v>
      </c>
      <c r="L25" s="21">
        <f t="shared" si="0"/>
        <v>214.934068</v>
      </c>
    </row>
    <row r="26" spans="2:12">
      <c r="B26" s="48">
        <v>24</v>
      </c>
      <c r="C26" t="s">
        <v>196</v>
      </c>
      <c r="D26" s="20">
        <v>0</v>
      </c>
      <c r="E26" t="s">
        <v>408</v>
      </c>
      <c r="H26">
        <v>26</v>
      </c>
      <c r="I26" t="s">
        <v>35</v>
      </c>
      <c r="J26" t="s">
        <v>307</v>
      </c>
      <c r="K26">
        <v>189524608</v>
      </c>
      <c r="L26" s="21">
        <f t="shared" si="0"/>
        <v>189.524608</v>
      </c>
    </row>
    <row r="27" spans="2:12">
      <c r="B27" s="48">
        <v>25</v>
      </c>
      <c r="C27" t="s">
        <v>360</v>
      </c>
      <c r="D27" s="20">
        <v>5.4</v>
      </c>
      <c r="E27" t="s">
        <v>408</v>
      </c>
      <c r="H27">
        <v>28</v>
      </c>
      <c r="I27" t="s">
        <v>105</v>
      </c>
      <c r="J27" t="s">
        <v>153</v>
      </c>
      <c r="K27">
        <v>418926893</v>
      </c>
      <c r="L27" s="21">
        <f t="shared" si="0"/>
        <v>418.92689300000001</v>
      </c>
    </row>
    <row r="28" spans="2:12">
      <c r="B28" s="48">
        <v>26</v>
      </c>
      <c r="C28" t="s">
        <v>361</v>
      </c>
      <c r="D28" s="20">
        <v>19.2</v>
      </c>
      <c r="E28" t="s">
        <v>408</v>
      </c>
      <c r="H28">
        <v>29</v>
      </c>
      <c r="I28" t="s">
        <v>35</v>
      </c>
      <c r="J28" t="s">
        <v>85</v>
      </c>
      <c r="K28">
        <v>416550000</v>
      </c>
      <c r="L28" s="21">
        <f t="shared" si="0"/>
        <v>416.55</v>
      </c>
    </row>
    <row r="29" spans="2:12">
      <c r="B29" s="48">
        <v>27</v>
      </c>
      <c r="C29" t="s">
        <v>197</v>
      </c>
      <c r="D29" s="20">
        <v>2.4</v>
      </c>
      <c r="E29" t="s">
        <v>408</v>
      </c>
      <c r="H29">
        <v>31</v>
      </c>
      <c r="I29" t="s">
        <v>295</v>
      </c>
      <c r="J29" t="s">
        <v>154</v>
      </c>
      <c r="K29">
        <v>156448419</v>
      </c>
      <c r="L29" s="21">
        <f t="shared" si="0"/>
        <v>156.448419</v>
      </c>
    </row>
    <row r="30" spans="2:12">
      <c r="B30" s="48">
        <v>28</v>
      </c>
      <c r="C30" t="s">
        <v>362</v>
      </c>
      <c r="D30" s="20">
        <v>3.6</v>
      </c>
      <c r="E30" t="s">
        <v>408</v>
      </c>
      <c r="H30">
        <v>33</v>
      </c>
      <c r="I30" t="s">
        <v>295</v>
      </c>
      <c r="J30" t="s">
        <v>155</v>
      </c>
      <c r="K30">
        <v>154114223</v>
      </c>
      <c r="L30" s="21">
        <f t="shared" si="0"/>
        <v>154.11422300000001</v>
      </c>
    </row>
    <row r="31" spans="2:12">
      <c r="B31" s="48">
        <v>29</v>
      </c>
      <c r="C31" t="s">
        <v>198</v>
      </c>
      <c r="D31" s="20">
        <v>0</v>
      </c>
      <c r="E31" t="s">
        <v>408</v>
      </c>
      <c r="H31">
        <v>34</v>
      </c>
      <c r="I31" t="s">
        <v>295</v>
      </c>
      <c r="J31" t="s">
        <v>359</v>
      </c>
      <c r="K31">
        <v>487828420</v>
      </c>
      <c r="L31" s="21">
        <f t="shared" si="0"/>
        <v>487.82841999999999</v>
      </c>
    </row>
    <row r="32" spans="2:12">
      <c r="B32" s="48">
        <v>30</v>
      </c>
      <c r="C32" t="s">
        <v>363</v>
      </c>
      <c r="D32" s="20">
        <v>3.3</v>
      </c>
      <c r="E32" t="s">
        <v>408</v>
      </c>
      <c r="H32">
        <v>36</v>
      </c>
      <c r="I32" t="s">
        <v>35</v>
      </c>
      <c r="J32" t="s">
        <v>410</v>
      </c>
      <c r="K32">
        <v>151954927</v>
      </c>
    </row>
    <row r="33" spans="2:11">
      <c r="B33" s="48">
        <v>31</v>
      </c>
      <c r="C33" t="s">
        <v>364</v>
      </c>
      <c r="D33" s="20">
        <v>13.7</v>
      </c>
      <c r="E33" t="s">
        <v>408</v>
      </c>
      <c r="H33">
        <v>40</v>
      </c>
      <c r="I33" t="s">
        <v>99</v>
      </c>
      <c r="J33" t="s">
        <v>156</v>
      </c>
      <c r="K33">
        <v>562854830</v>
      </c>
    </row>
    <row r="34" spans="2:11">
      <c r="B34" s="48">
        <v>32</v>
      </c>
      <c r="C34" t="s">
        <v>199</v>
      </c>
      <c r="D34" s="20">
        <v>0</v>
      </c>
      <c r="E34" t="s">
        <v>408</v>
      </c>
    </row>
    <row r="35" spans="2:11">
      <c r="B35" s="48">
        <v>33</v>
      </c>
      <c r="C35" t="s">
        <v>365</v>
      </c>
      <c r="D35" s="20">
        <v>0.5</v>
      </c>
      <c r="E35" t="s">
        <v>408</v>
      </c>
    </row>
    <row r="36" spans="2:11">
      <c r="B36" s="48">
        <v>34</v>
      </c>
      <c r="C36" t="s">
        <v>200</v>
      </c>
      <c r="D36" s="20">
        <v>0</v>
      </c>
      <c r="E36" t="s">
        <v>408</v>
      </c>
    </row>
    <row r="37" spans="2:11">
      <c r="B37" s="48">
        <v>35</v>
      </c>
      <c r="C37" t="s">
        <v>201</v>
      </c>
      <c r="D37" s="20">
        <v>0</v>
      </c>
      <c r="E37" t="s">
        <v>408</v>
      </c>
    </row>
    <row r="38" spans="2:11">
      <c r="B38" s="48">
        <v>36</v>
      </c>
      <c r="C38" t="s">
        <v>202</v>
      </c>
      <c r="D38" s="20">
        <v>0</v>
      </c>
      <c r="E38" t="s">
        <v>408</v>
      </c>
    </row>
    <row r="39" spans="2:11">
      <c r="B39" s="48">
        <v>37</v>
      </c>
      <c r="C39" t="s">
        <v>203</v>
      </c>
      <c r="D39" s="20">
        <v>0</v>
      </c>
      <c r="E39" t="s">
        <v>408</v>
      </c>
    </row>
    <row r="40" spans="2:11">
      <c r="B40" s="48">
        <v>38</v>
      </c>
      <c r="C40" t="s">
        <v>366</v>
      </c>
      <c r="D40" s="20">
        <v>12.3</v>
      </c>
      <c r="E40" t="s">
        <v>408</v>
      </c>
    </row>
    <row r="41" spans="2:11">
      <c r="B41" s="48">
        <v>39</v>
      </c>
      <c r="C41" t="s">
        <v>204</v>
      </c>
      <c r="D41" s="20">
        <v>2.7</v>
      </c>
      <c r="E41" t="s">
        <v>408</v>
      </c>
    </row>
    <row r="42" spans="2:11">
      <c r="B42" s="48">
        <v>40</v>
      </c>
      <c r="C42" t="s">
        <v>367</v>
      </c>
      <c r="D42" s="20">
        <v>1</v>
      </c>
      <c r="E42" t="s">
        <v>408</v>
      </c>
    </row>
    <row r="43" spans="2:11">
      <c r="B43" s="48">
        <v>41</v>
      </c>
      <c r="C43" t="s">
        <v>368</v>
      </c>
      <c r="D43" s="20">
        <v>12.3</v>
      </c>
      <c r="E43" t="s">
        <v>408</v>
      </c>
    </row>
    <row r="44" spans="2:11">
      <c r="B44" s="48">
        <v>42</v>
      </c>
      <c r="C44" t="s">
        <v>311</v>
      </c>
      <c r="D44" s="20">
        <v>29.6</v>
      </c>
      <c r="E44" t="s">
        <v>408</v>
      </c>
    </row>
    <row r="45" spans="2:11">
      <c r="B45" s="48">
        <v>43</v>
      </c>
      <c r="C45" t="s">
        <v>369</v>
      </c>
      <c r="D45" s="20">
        <v>2.4</v>
      </c>
      <c r="E45" t="s">
        <v>408</v>
      </c>
    </row>
    <row r="46" spans="2:11">
      <c r="B46" s="48">
        <v>44</v>
      </c>
      <c r="C46" t="s">
        <v>205</v>
      </c>
      <c r="D46" s="20">
        <v>0</v>
      </c>
      <c r="E46" t="s">
        <v>408</v>
      </c>
    </row>
    <row r="47" spans="2:11">
      <c r="B47" s="48">
        <v>45</v>
      </c>
      <c r="C47" t="s">
        <v>370</v>
      </c>
      <c r="D47" s="20">
        <v>4.4000000000000004</v>
      </c>
      <c r="E47" t="s">
        <v>408</v>
      </c>
    </row>
    <row r="48" spans="2:11">
      <c r="B48" s="48">
        <v>46</v>
      </c>
      <c r="C48" t="s">
        <v>206</v>
      </c>
      <c r="D48" s="20">
        <v>0</v>
      </c>
      <c r="E48" t="s">
        <v>408</v>
      </c>
    </row>
    <row r="49" spans="2:5">
      <c r="B49" s="48">
        <v>47</v>
      </c>
      <c r="C49" t="s">
        <v>371</v>
      </c>
      <c r="D49" s="20">
        <v>0</v>
      </c>
      <c r="E49" t="s">
        <v>408</v>
      </c>
    </row>
    <row r="50" spans="2:5">
      <c r="B50" s="48">
        <v>48</v>
      </c>
      <c r="C50" t="s">
        <v>207</v>
      </c>
      <c r="D50" s="20">
        <v>14.6</v>
      </c>
      <c r="E50" t="s">
        <v>408</v>
      </c>
    </row>
    <row r="51" spans="2:5">
      <c r="B51" s="48">
        <v>49</v>
      </c>
      <c r="C51" t="s">
        <v>208</v>
      </c>
      <c r="D51" s="20">
        <v>19.100000000000001</v>
      </c>
      <c r="E51" t="s">
        <v>408</v>
      </c>
    </row>
    <row r="52" spans="2:5">
      <c r="B52" s="48">
        <v>50</v>
      </c>
      <c r="C52" t="s">
        <v>372</v>
      </c>
      <c r="D52" s="20">
        <v>26.6</v>
      </c>
      <c r="E52" t="s">
        <v>408</v>
      </c>
    </row>
    <row r="53" spans="2:5">
      <c r="B53" s="48">
        <v>51</v>
      </c>
      <c r="C53" t="s">
        <v>373</v>
      </c>
      <c r="D53" s="20">
        <v>4.5</v>
      </c>
      <c r="E53" t="s">
        <v>408</v>
      </c>
    </row>
    <row r="54" spans="2:5">
      <c r="B54" s="48">
        <v>52</v>
      </c>
      <c r="C54" t="s">
        <v>374</v>
      </c>
      <c r="D54" s="20">
        <v>3.5</v>
      </c>
      <c r="E54" t="s">
        <v>408</v>
      </c>
    </row>
    <row r="55" spans="2:5">
      <c r="B55" s="48">
        <v>53</v>
      </c>
      <c r="C55" t="s">
        <v>375</v>
      </c>
      <c r="D55" s="20">
        <v>1.7</v>
      </c>
      <c r="E55" t="s">
        <v>408</v>
      </c>
    </row>
    <row r="56" spans="2:5">
      <c r="B56" s="48">
        <v>54</v>
      </c>
      <c r="C56" t="s">
        <v>209</v>
      </c>
      <c r="D56" s="20">
        <v>2.7</v>
      </c>
      <c r="E56" t="s">
        <v>408</v>
      </c>
    </row>
    <row r="57" spans="2:5">
      <c r="B57" s="48">
        <v>55</v>
      </c>
      <c r="C57" t="s">
        <v>210</v>
      </c>
      <c r="D57" s="20">
        <v>0</v>
      </c>
      <c r="E57" t="s">
        <v>408</v>
      </c>
    </row>
    <row r="58" spans="2:5">
      <c r="B58" s="48">
        <v>57</v>
      </c>
      <c r="C58" t="s">
        <v>211</v>
      </c>
      <c r="D58" s="20">
        <v>5.9</v>
      </c>
      <c r="E58" t="s">
        <v>408</v>
      </c>
    </row>
    <row r="59" spans="2:5">
      <c r="B59" s="48">
        <v>58</v>
      </c>
      <c r="C59" t="s">
        <v>376</v>
      </c>
      <c r="D59" s="20">
        <v>3.9</v>
      </c>
      <c r="E59" t="s">
        <v>408</v>
      </c>
    </row>
    <row r="60" spans="2:5">
      <c r="B60" s="48">
        <v>59</v>
      </c>
      <c r="C60" t="s">
        <v>212</v>
      </c>
      <c r="D60" s="20">
        <v>6.1</v>
      </c>
      <c r="E60" t="s">
        <v>408</v>
      </c>
    </row>
    <row r="61" spans="2:5">
      <c r="B61" s="48">
        <v>60</v>
      </c>
      <c r="C61" t="s">
        <v>377</v>
      </c>
      <c r="D61" s="20">
        <v>14.4</v>
      </c>
      <c r="E61" t="s">
        <v>408</v>
      </c>
    </row>
    <row r="62" spans="2:5">
      <c r="B62" s="48">
        <v>61</v>
      </c>
      <c r="C62" t="s">
        <v>312</v>
      </c>
      <c r="D62" s="20">
        <v>12.1</v>
      </c>
      <c r="E62" t="s">
        <v>408</v>
      </c>
    </row>
    <row r="63" spans="2:5">
      <c r="B63" s="48">
        <v>63</v>
      </c>
      <c r="C63" t="s">
        <v>378</v>
      </c>
      <c r="D63" s="20">
        <v>629</v>
      </c>
      <c r="E63" t="s">
        <v>408</v>
      </c>
    </row>
    <row r="64" spans="2:5">
      <c r="B64" s="48">
        <v>64</v>
      </c>
      <c r="C64" t="s">
        <v>213</v>
      </c>
      <c r="D64" s="20">
        <v>1</v>
      </c>
      <c r="E64" t="s">
        <v>408</v>
      </c>
    </row>
    <row r="65" spans="2:5">
      <c r="B65" s="48">
        <v>65</v>
      </c>
      <c r="C65" t="s">
        <v>214</v>
      </c>
      <c r="D65" s="20">
        <v>17.5</v>
      </c>
      <c r="E65" t="s">
        <v>408</v>
      </c>
    </row>
    <row r="66" spans="2:5">
      <c r="B66" s="48">
        <v>66</v>
      </c>
      <c r="C66" t="s">
        <v>379</v>
      </c>
      <c r="D66" s="20">
        <v>20</v>
      </c>
      <c r="E66" t="s">
        <v>408</v>
      </c>
    </row>
    <row r="67" spans="2:5">
      <c r="B67" s="48">
        <v>67</v>
      </c>
      <c r="C67" t="s">
        <v>215</v>
      </c>
      <c r="D67" s="20">
        <v>1.1000000000000001</v>
      </c>
      <c r="E67" t="s">
        <v>408</v>
      </c>
    </row>
    <row r="68" spans="2:5">
      <c r="B68" s="48">
        <v>68</v>
      </c>
      <c r="C68" t="s">
        <v>267</v>
      </c>
      <c r="D68" s="20">
        <v>64.3</v>
      </c>
      <c r="E68" t="s">
        <v>408</v>
      </c>
    </row>
    <row r="69" spans="2:5">
      <c r="B69" s="48">
        <v>69</v>
      </c>
      <c r="C69" t="s">
        <v>380</v>
      </c>
      <c r="D69" s="20">
        <v>0</v>
      </c>
      <c r="E69" t="s">
        <v>408</v>
      </c>
    </row>
    <row r="70" spans="2:5">
      <c r="B70" s="48">
        <v>70</v>
      </c>
      <c r="C70" t="s">
        <v>216</v>
      </c>
      <c r="D70" s="20">
        <v>3.7</v>
      </c>
      <c r="E70" t="s">
        <v>408</v>
      </c>
    </row>
    <row r="71" spans="2:5">
      <c r="B71" s="48">
        <v>71</v>
      </c>
      <c r="C71" t="s">
        <v>217</v>
      </c>
      <c r="D71" s="20">
        <v>1.4</v>
      </c>
      <c r="E71" t="s">
        <v>408</v>
      </c>
    </row>
    <row r="72" spans="2:5">
      <c r="B72" s="48">
        <v>72</v>
      </c>
      <c r="C72" t="s">
        <v>218</v>
      </c>
      <c r="D72" s="20">
        <v>3.1</v>
      </c>
      <c r="E72" t="s">
        <v>408</v>
      </c>
    </row>
    <row r="73" spans="2:5">
      <c r="B73" s="48">
        <v>73</v>
      </c>
      <c r="C73" t="s">
        <v>219</v>
      </c>
      <c r="D73" s="20">
        <v>23.3</v>
      </c>
      <c r="E73" t="s">
        <v>408</v>
      </c>
    </row>
    <row r="74" spans="2:5">
      <c r="B74" s="48">
        <v>74</v>
      </c>
      <c r="C74" t="s">
        <v>220</v>
      </c>
      <c r="D74" s="20">
        <v>1.2</v>
      </c>
      <c r="E74" t="s">
        <v>408</v>
      </c>
    </row>
    <row r="75" spans="2:5">
      <c r="B75" s="48">
        <v>75</v>
      </c>
      <c r="C75" t="s">
        <v>381</v>
      </c>
      <c r="D75" s="20">
        <v>2</v>
      </c>
      <c r="E75" t="s">
        <v>408</v>
      </c>
    </row>
    <row r="76" spans="2:5">
      <c r="B76" s="48">
        <v>76</v>
      </c>
      <c r="C76" t="s">
        <v>221</v>
      </c>
      <c r="D76" s="20">
        <v>3.9</v>
      </c>
      <c r="E76" t="s">
        <v>408</v>
      </c>
    </row>
    <row r="77" spans="2:5">
      <c r="B77" s="48">
        <v>77</v>
      </c>
      <c r="C77" t="s">
        <v>222</v>
      </c>
      <c r="D77" s="20">
        <v>2.9</v>
      </c>
      <c r="E77" t="s">
        <v>408</v>
      </c>
    </row>
    <row r="78" spans="2:5">
      <c r="B78" s="48">
        <v>78</v>
      </c>
      <c r="C78" t="s">
        <v>223</v>
      </c>
      <c r="D78" s="20">
        <v>0</v>
      </c>
      <c r="E78" t="s">
        <v>408</v>
      </c>
    </row>
    <row r="79" spans="2:5">
      <c r="B79" s="48">
        <v>79</v>
      </c>
      <c r="C79" t="s">
        <v>224</v>
      </c>
      <c r="D79" s="20">
        <v>50.9</v>
      </c>
      <c r="E79" t="s">
        <v>408</v>
      </c>
    </row>
    <row r="80" spans="2:5">
      <c r="B80" s="48">
        <v>80</v>
      </c>
      <c r="C80" t="s">
        <v>382</v>
      </c>
      <c r="D80" s="20">
        <v>5.2</v>
      </c>
      <c r="E80" t="s">
        <v>408</v>
      </c>
    </row>
    <row r="81" spans="2:5">
      <c r="B81" s="48">
        <v>82</v>
      </c>
      <c r="C81" t="s">
        <v>225</v>
      </c>
      <c r="D81" s="20">
        <v>0.1</v>
      </c>
      <c r="E81" t="s">
        <v>408</v>
      </c>
    </row>
    <row r="82" spans="2:5">
      <c r="B82" s="48">
        <v>83</v>
      </c>
      <c r="C82" t="s">
        <v>226</v>
      </c>
      <c r="D82" s="20">
        <v>0.2</v>
      </c>
      <c r="E82" t="s">
        <v>408</v>
      </c>
    </row>
    <row r="83" spans="2:5">
      <c r="B83" s="48">
        <v>84</v>
      </c>
      <c r="C83" t="s">
        <v>227</v>
      </c>
      <c r="D83" s="20">
        <v>2.8</v>
      </c>
      <c r="E83" t="s">
        <v>408</v>
      </c>
    </row>
    <row r="84" spans="2:5">
      <c r="B84" s="48">
        <v>87</v>
      </c>
      <c r="C84" t="s">
        <v>228</v>
      </c>
      <c r="D84" s="20">
        <v>5.0999999999999996</v>
      </c>
      <c r="E84" t="s">
        <v>408</v>
      </c>
    </row>
    <row r="85" spans="2:5">
      <c r="B85" s="48">
        <v>90</v>
      </c>
      <c r="C85" t="s">
        <v>229</v>
      </c>
      <c r="D85" s="20">
        <v>1.3</v>
      </c>
      <c r="E85" t="s">
        <v>408</v>
      </c>
    </row>
    <row r="86" spans="2:5">
      <c r="B86" s="48">
        <v>91</v>
      </c>
      <c r="C86" t="s">
        <v>230</v>
      </c>
      <c r="D86" s="20">
        <v>2.8</v>
      </c>
      <c r="E86" t="s">
        <v>408</v>
      </c>
    </row>
    <row r="87" spans="2:5">
      <c r="B87" s="48">
        <v>92</v>
      </c>
      <c r="C87" t="s">
        <v>231</v>
      </c>
      <c r="D87" s="20">
        <v>3.6</v>
      </c>
      <c r="E87" t="s">
        <v>408</v>
      </c>
    </row>
    <row r="88" spans="2:5">
      <c r="B88" s="48">
        <v>93</v>
      </c>
      <c r="C88" t="s">
        <v>383</v>
      </c>
      <c r="D88" s="20">
        <v>2.9</v>
      </c>
      <c r="E88" t="s">
        <v>408</v>
      </c>
    </row>
    <row r="89" spans="2:5">
      <c r="B89" s="48">
        <v>94</v>
      </c>
      <c r="C89" t="s">
        <v>232</v>
      </c>
      <c r="D89" s="20">
        <v>0.6</v>
      </c>
      <c r="E89" t="s">
        <v>408</v>
      </c>
    </row>
    <row r="90" spans="2:5">
      <c r="B90" s="48">
        <v>95</v>
      </c>
      <c r="C90" t="s">
        <v>233</v>
      </c>
      <c r="D90" s="20">
        <v>0.8</v>
      </c>
      <c r="E90" t="s">
        <v>408</v>
      </c>
    </row>
    <row r="91" spans="2:5">
      <c r="B91" s="48">
        <v>98</v>
      </c>
      <c r="C91" t="s">
        <v>234</v>
      </c>
      <c r="D91" s="20">
        <v>0.3</v>
      </c>
      <c r="E91" t="s">
        <v>408</v>
      </c>
    </row>
    <row r="92" spans="2:5">
      <c r="B92" s="48">
        <v>99</v>
      </c>
      <c r="C92" t="s">
        <v>313</v>
      </c>
      <c r="D92" s="20">
        <v>6.7</v>
      </c>
      <c r="E92" t="s">
        <v>408</v>
      </c>
    </row>
    <row r="93" spans="2:5">
      <c r="B93" s="48">
        <v>100</v>
      </c>
      <c r="C93" t="s">
        <v>314</v>
      </c>
      <c r="D93" s="20">
        <v>26.7</v>
      </c>
      <c r="E93" t="s">
        <v>408</v>
      </c>
    </row>
    <row r="94" spans="2:5">
      <c r="B94" s="48">
        <v>101</v>
      </c>
      <c r="C94" t="s">
        <v>268</v>
      </c>
      <c r="D94" s="20">
        <v>9.6</v>
      </c>
      <c r="E94" t="s">
        <v>408</v>
      </c>
    </row>
    <row r="95" spans="2:5">
      <c r="B95" s="48">
        <v>102</v>
      </c>
      <c r="C95" t="s">
        <v>315</v>
      </c>
      <c r="D95" s="20">
        <v>4</v>
      </c>
      <c r="E95" t="s">
        <v>408</v>
      </c>
    </row>
    <row r="96" spans="2:5">
      <c r="B96" s="48">
        <v>103</v>
      </c>
      <c r="C96" t="s">
        <v>316</v>
      </c>
      <c r="D96" s="20">
        <v>0.7</v>
      </c>
      <c r="E96" t="s">
        <v>408</v>
      </c>
    </row>
    <row r="97" spans="2:5">
      <c r="B97" s="48">
        <v>105</v>
      </c>
      <c r="C97" t="s">
        <v>235</v>
      </c>
      <c r="D97" s="20">
        <v>16.100000000000001</v>
      </c>
      <c r="E97" t="s">
        <v>408</v>
      </c>
    </row>
    <row r="98" spans="2:5">
      <c r="B98" s="48">
        <v>106</v>
      </c>
      <c r="C98" t="s">
        <v>236</v>
      </c>
      <c r="D98" s="20">
        <v>22.4</v>
      </c>
      <c r="E98" t="s">
        <v>408</v>
      </c>
    </row>
    <row r="99" spans="2:5">
      <c r="B99" s="48">
        <v>107</v>
      </c>
      <c r="C99" t="s">
        <v>237</v>
      </c>
      <c r="D99" s="20">
        <v>16.8</v>
      </c>
      <c r="E99" t="s">
        <v>408</v>
      </c>
    </row>
    <row r="100" spans="2:5">
      <c r="B100" s="48">
        <v>108</v>
      </c>
      <c r="C100" t="s">
        <v>238</v>
      </c>
      <c r="D100" s="20">
        <v>6.6</v>
      </c>
      <c r="E100" t="s">
        <v>408</v>
      </c>
    </row>
    <row r="101" spans="2:5">
      <c r="B101" s="48">
        <v>110</v>
      </c>
      <c r="C101" t="s">
        <v>239</v>
      </c>
      <c r="D101" s="20">
        <v>1.2</v>
      </c>
      <c r="E101" t="s">
        <v>408</v>
      </c>
    </row>
    <row r="102" spans="2:5">
      <c r="B102" s="48">
        <v>111</v>
      </c>
      <c r="C102" t="s">
        <v>29</v>
      </c>
      <c r="D102" s="20">
        <v>18.899999999999999</v>
      </c>
      <c r="E102" t="s">
        <v>408</v>
      </c>
    </row>
    <row r="103" spans="2:5">
      <c r="B103" s="48">
        <v>112</v>
      </c>
      <c r="C103" t="s">
        <v>384</v>
      </c>
      <c r="D103" s="20">
        <v>2.4</v>
      </c>
      <c r="E103" t="s">
        <v>408</v>
      </c>
    </row>
    <row r="104" spans="2:5">
      <c r="B104" s="48">
        <v>113</v>
      </c>
      <c r="C104" t="s">
        <v>240</v>
      </c>
      <c r="D104" s="20">
        <v>8.3000000000000007</v>
      </c>
      <c r="E104" t="s">
        <v>408</v>
      </c>
    </row>
    <row r="105" spans="2:5">
      <c r="B105" s="48">
        <v>114</v>
      </c>
      <c r="C105" t="s">
        <v>317</v>
      </c>
      <c r="D105" s="20">
        <v>7.7</v>
      </c>
      <c r="E105" t="s">
        <v>408</v>
      </c>
    </row>
    <row r="106" spans="2:5">
      <c r="B106" s="48">
        <v>117</v>
      </c>
      <c r="C106" t="s">
        <v>318</v>
      </c>
      <c r="D106" s="20">
        <v>12.9</v>
      </c>
      <c r="E106" t="s">
        <v>408</v>
      </c>
    </row>
    <row r="107" spans="2:5">
      <c r="B107" s="48">
        <v>118</v>
      </c>
      <c r="C107" t="s">
        <v>385</v>
      </c>
      <c r="D107" s="20">
        <v>5.4</v>
      </c>
      <c r="E107" t="s">
        <v>408</v>
      </c>
    </row>
    <row r="108" spans="2:5">
      <c r="B108" s="48">
        <v>122</v>
      </c>
      <c r="C108" t="s">
        <v>241</v>
      </c>
      <c r="D108" s="20">
        <v>2.2000000000000002</v>
      </c>
      <c r="E108" t="s">
        <v>408</v>
      </c>
    </row>
    <row r="109" spans="2:5">
      <c r="B109" s="48">
        <v>123</v>
      </c>
      <c r="C109" t="s">
        <v>242</v>
      </c>
      <c r="D109" s="20">
        <v>1.1000000000000001</v>
      </c>
      <c r="E109" t="s">
        <v>408</v>
      </c>
    </row>
    <row r="110" spans="2:5">
      <c r="B110" s="48">
        <v>124</v>
      </c>
      <c r="C110" t="s">
        <v>243</v>
      </c>
      <c r="D110" s="20">
        <v>19</v>
      </c>
      <c r="E110" t="s">
        <v>408</v>
      </c>
    </row>
    <row r="111" spans="2:5">
      <c r="B111" s="48">
        <v>126</v>
      </c>
      <c r="C111" t="s">
        <v>244</v>
      </c>
      <c r="D111" s="20">
        <v>23.6</v>
      </c>
      <c r="E111" t="s">
        <v>408</v>
      </c>
    </row>
    <row r="112" spans="2:5">
      <c r="B112" s="48">
        <v>127</v>
      </c>
      <c r="C112" t="s">
        <v>245</v>
      </c>
      <c r="D112" s="20">
        <v>24.9</v>
      </c>
      <c r="E112" t="s">
        <v>408</v>
      </c>
    </row>
    <row r="113" spans="2:5">
      <c r="B113" s="48">
        <v>130</v>
      </c>
      <c r="C113" t="s">
        <v>246</v>
      </c>
      <c r="D113" s="20">
        <v>35.299999999999997</v>
      </c>
      <c r="E113" t="s">
        <v>408</v>
      </c>
    </row>
    <row r="114" spans="2:5">
      <c r="B114" s="48">
        <v>132</v>
      </c>
      <c r="C114" t="s">
        <v>247</v>
      </c>
      <c r="D114" s="20">
        <v>61.9</v>
      </c>
      <c r="E114" t="s">
        <v>408</v>
      </c>
    </row>
    <row r="115" spans="2:5">
      <c r="B115" s="48">
        <v>136</v>
      </c>
      <c r="C115" t="s">
        <v>319</v>
      </c>
      <c r="D115" s="20">
        <v>1.7</v>
      </c>
      <c r="E115" t="s">
        <v>408</v>
      </c>
    </row>
    <row r="116" spans="2:5">
      <c r="B116" s="48">
        <v>138</v>
      </c>
      <c r="C116" t="s">
        <v>248</v>
      </c>
      <c r="D116" s="20">
        <v>2.8</v>
      </c>
      <c r="E116" t="s">
        <v>408</v>
      </c>
    </row>
    <row r="117" spans="2:5">
      <c r="B117" s="48">
        <v>141</v>
      </c>
      <c r="C117" t="s">
        <v>249</v>
      </c>
      <c r="D117" s="20">
        <v>4.5999999999999996</v>
      </c>
      <c r="E117" t="s">
        <v>408</v>
      </c>
    </row>
    <row r="118" spans="2:5">
      <c r="B118" s="48">
        <v>143</v>
      </c>
      <c r="C118" t="s">
        <v>250</v>
      </c>
      <c r="D118" s="20">
        <v>29.7</v>
      </c>
      <c r="E118" t="s">
        <v>408</v>
      </c>
    </row>
    <row r="119" spans="2:5">
      <c r="B119" s="48">
        <v>144</v>
      </c>
      <c r="C119" t="s">
        <v>320</v>
      </c>
      <c r="D119" s="20">
        <v>15</v>
      </c>
      <c r="E119" t="s">
        <v>408</v>
      </c>
    </row>
    <row r="120" spans="2:5">
      <c r="B120" s="48">
        <v>147</v>
      </c>
      <c r="C120" t="s">
        <v>251</v>
      </c>
      <c r="D120" s="20">
        <v>87.2</v>
      </c>
      <c r="E120" t="s">
        <v>408</v>
      </c>
    </row>
    <row r="121" spans="2:5">
      <c r="B121" s="48">
        <v>148</v>
      </c>
      <c r="C121" t="s">
        <v>252</v>
      </c>
      <c r="D121" s="20">
        <v>7.1</v>
      </c>
      <c r="E121" t="s">
        <v>408</v>
      </c>
    </row>
    <row r="122" spans="2:5">
      <c r="B122" s="48">
        <v>149</v>
      </c>
      <c r="C122" t="s">
        <v>253</v>
      </c>
      <c r="D122" s="20">
        <v>14.1</v>
      </c>
      <c r="E122" t="s">
        <v>408</v>
      </c>
    </row>
    <row r="123" spans="2:5">
      <c r="B123" s="48">
        <v>150</v>
      </c>
      <c r="C123" t="s">
        <v>254</v>
      </c>
      <c r="D123" s="20">
        <v>17.100000000000001</v>
      </c>
      <c r="E123" t="s">
        <v>408</v>
      </c>
    </row>
    <row r="124" spans="2:5">
      <c r="B124" s="48">
        <v>152</v>
      </c>
      <c r="C124" t="s">
        <v>271</v>
      </c>
      <c r="D124" s="20">
        <v>35.4</v>
      </c>
      <c r="E124" t="s">
        <v>408</v>
      </c>
    </row>
    <row r="125" spans="2:5">
      <c r="B125" s="48">
        <v>156</v>
      </c>
      <c r="C125" t="s">
        <v>255</v>
      </c>
      <c r="D125" s="20">
        <v>9.1999999999999993</v>
      </c>
      <c r="E125" t="s">
        <v>408</v>
      </c>
    </row>
    <row r="126" spans="2:5">
      <c r="B126" s="48">
        <v>157</v>
      </c>
      <c r="C126" t="s">
        <v>386</v>
      </c>
      <c r="D126" s="20">
        <v>92.5</v>
      </c>
      <c r="E126" t="s">
        <v>408</v>
      </c>
    </row>
    <row r="127" spans="2:5">
      <c r="B127" s="48">
        <v>158</v>
      </c>
      <c r="C127" t="s">
        <v>256</v>
      </c>
      <c r="D127" s="20">
        <v>3.3</v>
      </c>
      <c r="E127" t="s">
        <v>408</v>
      </c>
    </row>
    <row r="128" spans="2:5">
      <c r="B128" s="48">
        <v>159</v>
      </c>
      <c r="C128" t="s">
        <v>321</v>
      </c>
      <c r="D128" s="20">
        <v>1.1000000000000001</v>
      </c>
      <c r="E128" t="s">
        <v>408</v>
      </c>
    </row>
    <row r="129" spans="2:5">
      <c r="B129" s="48">
        <v>160</v>
      </c>
      <c r="C129" t="s">
        <v>257</v>
      </c>
      <c r="D129" s="20">
        <v>0.2</v>
      </c>
      <c r="E129" t="s">
        <v>408</v>
      </c>
    </row>
    <row r="130" spans="2:5">
      <c r="B130" s="48">
        <v>161</v>
      </c>
      <c r="C130" t="s">
        <v>387</v>
      </c>
      <c r="D130" s="20">
        <v>1.6</v>
      </c>
      <c r="E130" t="s">
        <v>408</v>
      </c>
    </row>
    <row r="131" spans="2:5">
      <c r="B131" s="48">
        <v>162</v>
      </c>
      <c r="C131" t="s">
        <v>388</v>
      </c>
      <c r="D131" s="20">
        <v>0.9</v>
      </c>
      <c r="E131" t="s">
        <v>408</v>
      </c>
    </row>
    <row r="132" spans="2:5">
      <c r="B132" s="48">
        <v>163</v>
      </c>
      <c r="C132" t="s">
        <v>322</v>
      </c>
      <c r="D132" s="20">
        <v>3.3</v>
      </c>
      <c r="E132" t="s">
        <v>408</v>
      </c>
    </row>
    <row r="133" spans="2:5">
      <c r="B133" s="48">
        <v>165</v>
      </c>
      <c r="C133" t="s">
        <v>258</v>
      </c>
      <c r="D133" s="20">
        <v>2.2999999999999998</v>
      </c>
      <c r="E133" t="s">
        <v>408</v>
      </c>
    </row>
    <row r="134" spans="2:5">
      <c r="B134" s="48">
        <v>166</v>
      </c>
      <c r="C134" t="s">
        <v>259</v>
      </c>
      <c r="D134" s="20">
        <v>30.2</v>
      </c>
      <c r="E134" t="s">
        <v>408</v>
      </c>
    </row>
    <row r="135" spans="2:5">
      <c r="B135" s="48">
        <v>167</v>
      </c>
      <c r="C135" t="s">
        <v>260</v>
      </c>
      <c r="D135" s="20">
        <v>105.7</v>
      </c>
      <c r="E135" t="s">
        <v>408</v>
      </c>
    </row>
    <row r="136" spans="2:5">
      <c r="B136" s="48">
        <v>168</v>
      </c>
      <c r="C136" t="s">
        <v>323</v>
      </c>
      <c r="D136" s="20">
        <v>9.9</v>
      </c>
      <c r="E136" t="s">
        <v>408</v>
      </c>
    </row>
    <row r="137" spans="2:5">
      <c r="B137" s="48">
        <v>170</v>
      </c>
      <c r="C137" t="s">
        <v>324</v>
      </c>
      <c r="D137" s="20">
        <v>63.1</v>
      </c>
      <c r="E137" t="s">
        <v>408</v>
      </c>
    </row>
    <row r="138" spans="2:5">
      <c r="B138" s="48">
        <v>176</v>
      </c>
      <c r="C138" t="s">
        <v>325</v>
      </c>
      <c r="D138" s="20">
        <v>30.1</v>
      </c>
      <c r="E138" t="s">
        <v>408</v>
      </c>
    </row>
    <row r="139" spans="2:5">
      <c r="B139" s="48">
        <v>177</v>
      </c>
      <c r="C139" t="s">
        <v>261</v>
      </c>
      <c r="D139" s="20">
        <v>0.6</v>
      </c>
      <c r="E139" t="s">
        <v>408</v>
      </c>
    </row>
    <row r="140" spans="2:5">
      <c r="B140" s="48">
        <v>181</v>
      </c>
      <c r="C140" t="s">
        <v>6</v>
      </c>
      <c r="D140" s="20">
        <v>569</v>
      </c>
      <c r="E140" t="s">
        <v>408</v>
      </c>
    </row>
    <row r="141" spans="2:5">
      <c r="B141" s="48">
        <v>182</v>
      </c>
      <c r="C141" t="s">
        <v>262</v>
      </c>
      <c r="D141" s="20">
        <v>13.2</v>
      </c>
      <c r="E141" t="s">
        <v>408</v>
      </c>
    </row>
    <row r="142" spans="2:5">
      <c r="B142" s="48">
        <v>183</v>
      </c>
      <c r="C142" t="s">
        <v>263</v>
      </c>
      <c r="D142" s="20">
        <v>2.6</v>
      </c>
      <c r="E142" t="s">
        <v>408</v>
      </c>
    </row>
    <row r="143" spans="2:5">
      <c r="B143" s="48">
        <v>185</v>
      </c>
      <c r="C143" t="s">
        <v>421</v>
      </c>
      <c r="D143" s="20">
        <v>19.7</v>
      </c>
      <c r="E143" t="s">
        <v>408</v>
      </c>
    </row>
    <row r="144" spans="2:5">
      <c r="B144" s="48">
        <v>189</v>
      </c>
      <c r="C144" t="s">
        <v>8</v>
      </c>
      <c r="D144" s="20">
        <v>12.6</v>
      </c>
      <c r="E144" t="s">
        <v>408</v>
      </c>
    </row>
    <row r="145" spans="2:5">
      <c r="B145" s="48">
        <v>191</v>
      </c>
      <c r="C145" t="s">
        <v>27</v>
      </c>
      <c r="D145" s="20">
        <v>3.9</v>
      </c>
      <c r="E145" t="s">
        <v>408</v>
      </c>
    </row>
    <row r="146" spans="2:5">
      <c r="B146" s="48">
        <v>193</v>
      </c>
      <c r="C146" t="s">
        <v>28</v>
      </c>
      <c r="D146" s="20">
        <v>2.5</v>
      </c>
      <c r="E146" t="s">
        <v>408</v>
      </c>
    </row>
    <row r="147" spans="2:5">
      <c r="B147" s="48">
        <v>197</v>
      </c>
      <c r="C147" t="s">
        <v>12</v>
      </c>
      <c r="D147" s="20">
        <v>9.6999999999999993</v>
      </c>
      <c r="E147" t="s">
        <v>408</v>
      </c>
    </row>
    <row r="148" spans="2:5">
      <c r="B148" s="48">
        <v>199</v>
      </c>
      <c r="C148" t="s">
        <v>326</v>
      </c>
      <c r="D148" s="20">
        <v>9.1</v>
      </c>
      <c r="E148" t="s">
        <v>408</v>
      </c>
    </row>
    <row r="149" spans="2:5">
      <c r="B149" s="48">
        <v>200</v>
      </c>
      <c r="C149" t="s">
        <v>14</v>
      </c>
      <c r="D149" s="20">
        <v>65.099999999999994</v>
      </c>
      <c r="E149" t="s">
        <v>408</v>
      </c>
    </row>
    <row r="150" spans="2:5">
      <c r="B150" s="48">
        <v>203</v>
      </c>
      <c r="C150" t="s">
        <v>327</v>
      </c>
      <c r="D150" s="20">
        <v>18.899999999999999</v>
      </c>
      <c r="E150" t="s">
        <v>408</v>
      </c>
    </row>
    <row r="151" spans="2:5">
      <c r="B151" s="48">
        <v>205</v>
      </c>
      <c r="C151" t="s">
        <v>264</v>
      </c>
      <c r="D151" s="20">
        <v>73</v>
      </c>
      <c r="E151" t="s">
        <v>408</v>
      </c>
    </row>
    <row r="152" spans="2:5">
      <c r="B152" s="48">
        <v>206</v>
      </c>
      <c r="C152" t="s">
        <v>389</v>
      </c>
      <c r="D152" s="20">
        <v>23.1</v>
      </c>
      <c r="E152" t="s">
        <v>408</v>
      </c>
    </row>
    <row r="153" spans="2:5">
      <c r="B153" s="48">
        <v>207</v>
      </c>
      <c r="C153" t="s">
        <v>274</v>
      </c>
      <c r="D153" s="20">
        <v>31.9</v>
      </c>
      <c r="E153" t="s">
        <v>408</v>
      </c>
    </row>
    <row r="154" spans="2:5">
      <c r="B154" s="48">
        <v>208</v>
      </c>
      <c r="C154" t="s">
        <v>328</v>
      </c>
      <c r="D154" s="20">
        <v>6.6</v>
      </c>
      <c r="E154" t="s">
        <v>408</v>
      </c>
    </row>
    <row r="155" spans="2:5">
      <c r="B155" s="48">
        <v>210</v>
      </c>
      <c r="C155" t="s">
        <v>265</v>
      </c>
      <c r="D155" s="20">
        <v>90</v>
      </c>
      <c r="E155" t="s">
        <v>408</v>
      </c>
    </row>
    <row r="156" spans="2:5">
      <c r="B156" s="48">
        <v>217</v>
      </c>
      <c r="C156" t="s">
        <v>400</v>
      </c>
      <c r="D156" s="20">
        <v>154.30000000000001</v>
      </c>
      <c r="E156" t="s">
        <v>408</v>
      </c>
    </row>
    <row r="157" spans="2:5">
      <c r="B157" s="48">
        <v>218</v>
      </c>
      <c r="C157" t="s">
        <v>390</v>
      </c>
      <c r="D157" s="20">
        <v>26.5</v>
      </c>
      <c r="E157" t="s">
        <v>408</v>
      </c>
    </row>
    <row r="158" spans="2:5">
      <c r="B158" s="48">
        <v>219</v>
      </c>
      <c r="C158" t="s">
        <v>329</v>
      </c>
      <c r="D158" s="20">
        <v>34</v>
      </c>
      <c r="E158" t="s">
        <v>408</v>
      </c>
    </row>
    <row r="159" spans="2:5">
      <c r="B159" s="48">
        <v>223</v>
      </c>
      <c r="C159" t="s">
        <v>330</v>
      </c>
      <c r="D159" s="20">
        <v>3.2</v>
      </c>
      <c r="E159" t="s">
        <v>408</v>
      </c>
    </row>
    <row r="160" spans="2:5">
      <c r="B160" s="48">
        <v>225</v>
      </c>
      <c r="C160" t="s">
        <v>20</v>
      </c>
      <c r="D160" s="20">
        <v>0.8</v>
      </c>
      <c r="E160" t="s">
        <v>408</v>
      </c>
    </row>
    <row r="161" spans="2:5">
      <c r="B161" s="48">
        <v>227</v>
      </c>
      <c r="C161" t="s">
        <v>21</v>
      </c>
      <c r="D161" s="20">
        <v>94.9</v>
      </c>
      <c r="E161" t="s">
        <v>408</v>
      </c>
    </row>
    <row r="162" spans="2:5">
      <c r="B162" s="48">
        <v>228</v>
      </c>
      <c r="C162" t="s">
        <v>331</v>
      </c>
      <c r="D162" s="20">
        <v>16.5</v>
      </c>
      <c r="E162" t="s">
        <v>408</v>
      </c>
    </row>
    <row r="163" spans="2:5">
      <c r="B163" s="48">
        <v>233</v>
      </c>
      <c r="C163" t="s">
        <v>332</v>
      </c>
      <c r="D163" s="20">
        <v>5.2</v>
      </c>
      <c r="E163" t="s">
        <v>408</v>
      </c>
    </row>
    <row r="164" spans="2:5">
      <c r="B164" s="48">
        <v>236</v>
      </c>
      <c r="C164" t="s">
        <v>333</v>
      </c>
      <c r="D164" s="20">
        <v>73.5</v>
      </c>
      <c r="E164" t="s">
        <v>408</v>
      </c>
    </row>
    <row r="165" spans="2:5">
      <c r="B165" s="48">
        <v>247</v>
      </c>
      <c r="C165" t="s">
        <v>23</v>
      </c>
      <c r="D165" s="20">
        <v>17.399999999999999</v>
      </c>
      <c r="E165" t="s">
        <v>408</v>
      </c>
    </row>
    <row r="166" spans="2:5">
      <c r="B166" s="48">
        <v>248</v>
      </c>
      <c r="C166" t="s">
        <v>334</v>
      </c>
      <c r="D166" s="20">
        <v>52.6</v>
      </c>
      <c r="E166" t="s">
        <v>408</v>
      </c>
    </row>
    <row r="167" spans="2:5">
      <c r="B167" s="48">
        <v>250</v>
      </c>
      <c r="C167" t="s">
        <v>335</v>
      </c>
      <c r="D167" s="20">
        <v>36.6</v>
      </c>
      <c r="E167" t="s">
        <v>408</v>
      </c>
    </row>
    <row r="168" spans="2:5">
      <c r="B168" s="48">
        <v>252</v>
      </c>
      <c r="C168" t="s">
        <v>391</v>
      </c>
      <c r="D168" s="20">
        <v>5.4</v>
      </c>
      <c r="E168" t="s">
        <v>408</v>
      </c>
    </row>
    <row r="169" spans="2:5">
      <c r="B169" s="48">
        <v>262</v>
      </c>
      <c r="C169" t="s">
        <v>422</v>
      </c>
      <c r="D169" s="20">
        <v>34.6</v>
      </c>
      <c r="E169" t="s">
        <v>408</v>
      </c>
    </row>
    <row r="170" spans="2:5" ht="14.25" customHeight="1">
      <c r="B170">
        <v>62</v>
      </c>
      <c r="C170" t="s">
        <v>392</v>
      </c>
      <c r="D170" s="20">
        <v>385.2</v>
      </c>
      <c r="E170" t="s">
        <v>409</v>
      </c>
    </row>
    <row r="171" spans="2:5">
      <c r="B171">
        <v>104</v>
      </c>
      <c r="C171" t="s">
        <v>269</v>
      </c>
      <c r="D171" s="20">
        <v>49.5</v>
      </c>
      <c r="E171" t="s">
        <v>409</v>
      </c>
    </row>
    <row r="172" spans="2:5">
      <c r="B172">
        <v>128</v>
      </c>
      <c r="C172" t="s">
        <v>3</v>
      </c>
      <c r="D172" s="20">
        <v>19.100000000000001</v>
      </c>
      <c r="E172" t="s">
        <v>409</v>
      </c>
    </row>
    <row r="173" spans="2:5">
      <c r="B173">
        <v>139</v>
      </c>
      <c r="C173" t="s">
        <v>4</v>
      </c>
      <c r="D173" s="20">
        <v>5.7</v>
      </c>
      <c r="E173" t="s">
        <v>409</v>
      </c>
    </row>
    <row r="174" spans="2:5">
      <c r="B174">
        <v>140</v>
      </c>
      <c r="C174" t="s">
        <v>5</v>
      </c>
      <c r="D174" s="20">
        <v>9.1</v>
      </c>
      <c r="E174" t="s">
        <v>409</v>
      </c>
    </row>
    <row r="175" spans="2:5">
      <c r="B175">
        <v>142</v>
      </c>
      <c r="C175" t="s">
        <v>270</v>
      </c>
      <c r="D175" s="20">
        <v>19.100000000000001</v>
      </c>
      <c r="E175" t="s">
        <v>409</v>
      </c>
    </row>
    <row r="176" spans="2:5">
      <c r="B176">
        <v>146</v>
      </c>
      <c r="C176" t="s">
        <v>336</v>
      </c>
      <c r="D176" s="20">
        <v>1149.9000000000001</v>
      </c>
      <c r="E176" t="s">
        <v>409</v>
      </c>
    </row>
    <row r="177" spans="2:6">
      <c r="B177">
        <v>151</v>
      </c>
      <c r="C177" t="s">
        <v>393</v>
      </c>
      <c r="D177" s="20">
        <v>12.1</v>
      </c>
      <c r="E177" t="s">
        <v>409</v>
      </c>
    </row>
    <row r="178" spans="2:6">
      <c r="B178">
        <v>164</v>
      </c>
      <c r="C178" t="s">
        <v>272</v>
      </c>
      <c r="D178" s="20">
        <v>31.7</v>
      </c>
      <c r="E178" t="s">
        <v>409</v>
      </c>
    </row>
    <row r="179" spans="2:6">
      <c r="B179">
        <v>188</v>
      </c>
      <c r="C179" t="s">
        <v>7</v>
      </c>
      <c r="D179" s="20">
        <v>134.5</v>
      </c>
      <c r="E179" t="s">
        <v>409</v>
      </c>
    </row>
    <row r="180" spans="2:6">
      <c r="B180">
        <v>190</v>
      </c>
      <c r="C180" t="s">
        <v>9</v>
      </c>
      <c r="D180" s="20">
        <v>31.6</v>
      </c>
      <c r="E180" t="s">
        <v>409</v>
      </c>
    </row>
    <row r="181" spans="2:6">
      <c r="B181">
        <v>192</v>
      </c>
      <c r="C181" t="s">
        <v>10</v>
      </c>
      <c r="D181" s="20">
        <v>19.2</v>
      </c>
      <c r="E181" t="s">
        <v>409</v>
      </c>
    </row>
    <row r="182" spans="2:6">
      <c r="B182">
        <v>194</v>
      </c>
      <c r="C182" t="s">
        <v>11</v>
      </c>
      <c r="D182" s="20">
        <v>30.6</v>
      </c>
      <c r="E182" t="s">
        <v>409</v>
      </c>
    </row>
    <row r="183" spans="2:6">
      <c r="B183">
        <v>195</v>
      </c>
      <c r="C183" t="s">
        <v>276</v>
      </c>
      <c r="D183" s="20">
        <v>62.9</v>
      </c>
      <c r="E183" t="s">
        <v>409</v>
      </c>
    </row>
    <row r="184" spans="2:6">
      <c r="B184">
        <v>198</v>
      </c>
      <c r="C184" t="s">
        <v>13</v>
      </c>
      <c r="D184" s="20">
        <v>17.7</v>
      </c>
      <c r="E184" t="s">
        <v>409</v>
      </c>
    </row>
    <row r="185" spans="2:6">
      <c r="B185">
        <v>201</v>
      </c>
      <c r="C185" t="s">
        <v>273</v>
      </c>
      <c r="D185" s="20">
        <v>19.399999999999999</v>
      </c>
      <c r="E185" t="s">
        <v>409</v>
      </c>
    </row>
    <row r="186" spans="2:6">
      <c r="B186">
        <v>202</v>
      </c>
      <c r="C186" t="s">
        <v>337</v>
      </c>
      <c r="D186" s="20">
        <v>97.5</v>
      </c>
      <c r="E186" t="s">
        <v>409</v>
      </c>
      <c r="F186" t="s">
        <v>423</v>
      </c>
    </row>
    <row r="187" spans="2:6">
      <c r="B187">
        <v>204</v>
      </c>
      <c r="C187" t="s">
        <v>15</v>
      </c>
      <c r="D187" s="20">
        <v>72.099999999999994</v>
      </c>
      <c r="E187" t="s">
        <v>409</v>
      </c>
    </row>
    <row r="188" spans="2:6">
      <c r="B188">
        <v>209</v>
      </c>
      <c r="C188" t="s">
        <v>16</v>
      </c>
      <c r="D188" s="20">
        <v>30.8</v>
      </c>
      <c r="E188" t="s">
        <v>409</v>
      </c>
    </row>
    <row r="189" spans="2:6">
      <c r="B189">
        <v>211</v>
      </c>
      <c r="C189" t="s">
        <v>338</v>
      </c>
      <c r="D189" s="20">
        <v>116.7</v>
      </c>
      <c r="E189" t="s">
        <v>409</v>
      </c>
    </row>
    <row r="190" spans="2:6">
      <c r="B190">
        <v>212</v>
      </c>
      <c r="C190" t="s">
        <v>17</v>
      </c>
      <c r="D190" s="20">
        <v>25.7</v>
      </c>
      <c r="E190" t="s">
        <v>409</v>
      </c>
    </row>
    <row r="191" spans="2:6">
      <c r="B191">
        <v>213</v>
      </c>
      <c r="C191" t="s">
        <v>18</v>
      </c>
      <c r="D191" s="20">
        <v>19.899999999999999</v>
      </c>
      <c r="E191" t="s">
        <v>409</v>
      </c>
    </row>
    <row r="192" spans="2:6">
      <c r="B192">
        <v>214</v>
      </c>
      <c r="C192" t="s">
        <v>339</v>
      </c>
      <c r="D192" s="20">
        <v>65.099999999999994</v>
      </c>
      <c r="E192" t="s">
        <v>409</v>
      </c>
    </row>
    <row r="193" spans="2:5">
      <c r="B193">
        <v>215</v>
      </c>
      <c r="C193" t="s">
        <v>19</v>
      </c>
      <c r="D193" s="20">
        <v>29.5</v>
      </c>
      <c r="E193" t="s">
        <v>409</v>
      </c>
    </row>
    <row r="194" spans="2:5">
      <c r="B194">
        <v>216</v>
      </c>
      <c r="C194" t="s">
        <v>340</v>
      </c>
      <c r="D194" s="20">
        <v>12.3</v>
      </c>
      <c r="E194" t="s">
        <v>409</v>
      </c>
    </row>
    <row r="195" spans="2:5">
      <c r="B195">
        <v>222</v>
      </c>
      <c r="C195" t="s">
        <v>394</v>
      </c>
      <c r="D195" s="20">
        <v>905.4</v>
      </c>
      <c r="E195" t="s">
        <v>409</v>
      </c>
    </row>
    <row r="196" spans="2:5">
      <c r="B196">
        <v>229</v>
      </c>
      <c r="C196" t="s">
        <v>308</v>
      </c>
      <c r="D196" s="20">
        <v>98.2</v>
      </c>
      <c r="E196" t="s">
        <v>409</v>
      </c>
    </row>
    <row r="197" spans="2:5">
      <c r="B197">
        <v>231</v>
      </c>
      <c r="C197" t="s">
        <v>22</v>
      </c>
      <c r="D197" s="20">
        <v>3.8</v>
      </c>
      <c r="E197" t="s">
        <v>409</v>
      </c>
    </row>
    <row r="198" spans="2:5">
      <c r="B198">
        <v>242</v>
      </c>
      <c r="C198" t="s">
        <v>341</v>
      </c>
      <c r="D198" s="20">
        <v>10.4</v>
      </c>
      <c r="E198" t="s">
        <v>409</v>
      </c>
    </row>
    <row r="199" spans="2:5">
      <c r="B199">
        <v>243</v>
      </c>
      <c r="C199" t="s">
        <v>275</v>
      </c>
      <c r="D199" s="20">
        <v>7.4</v>
      </c>
      <c r="E199" t="s">
        <v>409</v>
      </c>
    </row>
    <row r="200" spans="2:5">
      <c r="B200">
        <v>244</v>
      </c>
      <c r="C200" t="s">
        <v>342</v>
      </c>
      <c r="D200" s="20">
        <v>24.2</v>
      </c>
      <c r="E200" t="s">
        <v>409</v>
      </c>
    </row>
    <row r="201" spans="2:5">
      <c r="B201">
        <v>245</v>
      </c>
      <c r="C201" t="s">
        <v>395</v>
      </c>
      <c r="D201" s="20">
        <v>25.6</v>
      </c>
      <c r="E201" t="s">
        <v>409</v>
      </c>
    </row>
    <row r="202" spans="2:5">
      <c r="B202">
        <v>249</v>
      </c>
      <c r="C202" t="s">
        <v>401</v>
      </c>
      <c r="D202" s="20">
        <v>3.9</v>
      </c>
      <c r="E202" t="s">
        <v>409</v>
      </c>
    </row>
    <row r="203" spans="2:5">
      <c r="B203">
        <v>251</v>
      </c>
      <c r="C203" t="s">
        <v>24</v>
      </c>
      <c r="D203" s="20">
        <v>5.7</v>
      </c>
      <c r="E203" t="s">
        <v>409</v>
      </c>
    </row>
    <row r="204" spans="2:5">
      <c r="B204">
        <v>253</v>
      </c>
      <c r="C204" t="s">
        <v>25</v>
      </c>
      <c r="D204" s="20">
        <v>4.3</v>
      </c>
      <c r="E204" t="s">
        <v>409</v>
      </c>
    </row>
    <row r="205" spans="2:5">
      <c r="B205">
        <v>259</v>
      </c>
      <c r="C205" t="s">
        <v>402</v>
      </c>
      <c r="D205" s="20">
        <v>4.7</v>
      </c>
      <c r="E205" t="s">
        <v>409</v>
      </c>
    </row>
    <row r="206" spans="2:5">
      <c r="B206">
        <v>260</v>
      </c>
      <c r="C206" t="s">
        <v>396</v>
      </c>
      <c r="D206" s="20">
        <v>0.5</v>
      </c>
      <c r="E206" t="s">
        <v>409</v>
      </c>
    </row>
    <row r="207" spans="2:5">
      <c r="B207">
        <v>274</v>
      </c>
      <c r="C207" t="s">
        <v>26</v>
      </c>
      <c r="D207" s="20">
        <v>8.3000000000000007</v>
      </c>
      <c r="E207" t="s">
        <v>409</v>
      </c>
    </row>
    <row r="208" spans="2:5">
      <c r="B208">
        <v>294</v>
      </c>
      <c r="C208" t="s">
        <v>397</v>
      </c>
      <c r="D208" s="20">
        <v>5.2</v>
      </c>
      <c r="E208" t="s">
        <v>409</v>
      </c>
    </row>
    <row r="209" spans="3:4">
      <c r="C209" s="19"/>
      <c r="D209" s="18"/>
    </row>
    <row r="210" spans="3:4">
      <c r="D210" s="47"/>
    </row>
  </sheetData>
  <pageMargins left="0.7" right="0.39" top="0.33" bottom="0.75" header="0.3" footer="0.3"/>
  <pageSetup orientation="portrait" verticalDpi="0"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3"/>
  <sheetViews>
    <sheetView showGridLines="0" workbookViewId="0">
      <pane xSplit="2" ySplit="2" topLeftCell="C3" activePane="bottomRight" state="frozen"/>
      <selection pane="topRight" activeCell="C1" sqref="C1"/>
      <selection pane="bottomLeft" activeCell="A3" sqref="A3"/>
      <selection pane="bottomRight" activeCell="C3" sqref="C3"/>
    </sheetView>
  </sheetViews>
  <sheetFormatPr baseColWidth="10" defaultColWidth="11.42578125" defaultRowHeight="15"/>
  <cols>
    <col min="1" max="16384" width="11.42578125" style="62"/>
  </cols>
  <sheetData>
    <row r="1" spans="1:3">
      <c r="C1" s="63">
        <f>C2+C179</f>
        <v>7114.7983952400018</v>
      </c>
    </row>
    <row r="2" spans="1:3" ht="26.25" customHeight="1">
      <c r="C2" s="63">
        <f>SUM(C3:C177)</f>
        <v>5012.1572731000015</v>
      </c>
    </row>
    <row r="3" spans="1:3" ht="28.5">
      <c r="A3" s="64">
        <v>1</v>
      </c>
      <c r="B3" s="33" t="s">
        <v>174</v>
      </c>
      <c r="C3" s="35">
        <v>5.1859999999999928</v>
      </c>
    </row>
    <row r="4" spans="1:3" ht="28.5">
      <c r="A4" s="64">
        <v>2</v>
      </c>
      <c r="B4" s="33" t="s">
        <v>175</v>
      </c>
      <c r="C4" s="35">
        <v>14.596996310000009</v>
      </c>
    </row>
    <row r="5" spans="1:3" ht="42.75">
      <c r="A5" s="64">
        <v>3</v>
      </c>
      <c r="B5" s="33" t="s">
        <v>176</v>
      </c>
      <c r="C5" s="35">
        <v>1.000000082740371E-8</v>
      </c>
    </row>
    <row r="6" spans="1:3" ht="42.75">
      <c r="A6" s="65">
        <v>4</v>
      </c>
      <c r="B6" s="54" t="s">
        <v>433</v>
      </c>
      <c r="C6" s="35">
        <v>0</v>
      </c>
    </row>
    <row r="7" spans="1:3" ht="42.75">
      <c r="A7" s="64">
        <v>5</v>
      </c>
      <c r="B7" s="33" t="s">
        <v>178</v>
      </c>
      <c r="C7" s="35">
        <v>0</v>
      </c>
    </row>
    <row r="8" spans="1:3" ht="57">
      <c r="A8" s="64">
        <v>6</v>
      </c>
      <c r="B8" s="33" t="s">
        <v>179</v>
      </c>
      <c r="C8" s="35">
        <v>130.82530521999999</v>
      </c>
    </row>
    <row r="9" spans="1:3" ht="42.75">
      <c r="A9" s="64">
        <v>7</v>
      </c>
      <c r="B9" s="33" t="s">
        <v>180</v>
      </c>
      <c r="C9" s="35">
        <v>98.583534080000049</v>
      </c>
    </row>
    <row r="10" spans="1:3" ht="42.75">
      <c r="A10" s="64">
        <v>9</v>
      </c>
      <c r="B10" s="33" t="s">
        <v>181</v>
      </c>
      <c r="C10" s="35">
        <v>0</v>
      </c>
    </row>
    <row r="11" spans="1:3" ht="57">
      <c r="A11" s="65">
        <v>10</v>
      </c>
      <c r="B11" s="54" t="s">
        <v>182</v>
      </c>
      <c r="C11" s="35">
        <v>9.9571889999999996</v>
      </c>
    </row>
    <row r="12" spans="1:3" ht="42.75">
      <c r="A12" s="64">
        <v>11</v>
      </c>
      <c r="B12" s="33" t="s">
        <v>183</v>
      </c>
      <c r="C12" s="35">
        <v>0</v>
      </c>
    </row>
    <row r="13" spans="1:3" ht="71.25">
      <c r="A13" s="64">
        <v>12</v>
      </c>
      <c r="B13" s="33" t="s">
        <v>184</v>
      </c>
      <c r="C13" s="35">
        <v>0</v>
      </c>
    </row>
    <row r="14" spans="1:3" ht="28.5">
      <c r="A14" s="64">
        <v>13</v>
      </c>
      <c r="B14" s="33" t="s">
        <v>185</v>
      </c>
      <c r="C14" s="35">
        <v>2.5599639999999999</v>
      </c>
    </row>
    <row r="15" spans="1:3" ht="42.75">
      <c r="A15" s="64">
        <v>14</v>
      </c>
      <c r="B15" s="33" t="s">
        <v>186</v>
      </c>
      <c r="C15" s="35">
        <v>7.000000579182597E-8</v>
      </c>
    </row>
    <row r="16" spans="1:3" ht="42.75">
      <c r="A16" s="64">
        <v>15</v>
      </c>
      <c r="B16" s="33" t="s">
        <v>187</v>
      </c>
      <c r="C16" s="35">
        <v>0</v>
      </c>
    </row>
    <row r="17" spans="1:3" ht="28.5">
      <c r="A17" s="64">
        <v>16</v>
      </c>
      <c r="B17" s="33" t="s">
        <v>188</v>
      </c>
      <c r="C17" s="35">
        <v>2.0000000233721948E-7</v>
      </c>
    </row>
    <row r="18" spans="1:3" ht="28.5">
      <c r="A18" s="64">
        <v>17</v>
      </c>
      <c r="B18" s="33" t="s">
        <v>189</v>
      </c>
      <c r="C18" s="35">
        <v>-7.1054273576010019E-15</v>
      </c>
    </row>
    <row r="19" spans="1:3" ht="28.5">
      <c r="A19" s="64">
        <v>18</v>
      </c>
      <c r="B19" s="33" t="s">
        <v>190</v>
      </c>
      <c r="C19" s="35">
        <v>-7.1054273576010019E-15</v>
      </c>
    </row>
    <row r="20" spans="1:3" ht="57">
      <c r="A20" s="64">
        <v>19</v>
      </c>
      <c r="B20" s="33" t="s">
        <v>191</v>
      </c>
      <c r="C20" s="35">
        <v>0</v>
      </c>
    </row>
    <row r="21" spans="1:3" ht="28.5">
      <c r="A21" s="64">
        <v>20</v>
      </c>
      <c r="B21" s="33" t="s">
        <v>192</v>
      </c>
      <c r="C21" s="35">
        <v>3.5527136788005009E-15</v>
      </c>
    </row>
    <row r="22" spans="1:3" ht="42.75">
      <c r="A22" s="64">
        <v>21</v>
      </c>
      <c r="B22" s="33" t="s">
        <v>193</v>
      </c>
      <c r="C22" s="35">
        <v>7.1054273576010019E-15</v>
      </c>
    </row>
    <row r="23" spans="1:3" ht="28.5">
      <c r="A23" s="64">
        <v>22</v>
      </c>
      <c r="B23" s="33" t="s">
        <v>194</v>
      </c>
      <c r="C23" s="35">
        <v>0</v>
      </c>
    </row>
    <row r="24" spans="1:3" ht="28.5">
      <c r="A24" s="64">
        <v>23</v>
      </c>
      <c r="B24" s="33" t="s">
        <v>195</v>
      </c>
      <c r="C24" s="35">
        <v>0</v>
      </c>
    </row>
    <row r="25" spans="1:3" ht="28.5">
      <c r="A25" s="64">
        <v>24</v>
      </c>
      <c r="B25" s="33" t="s">
        <v>196</v>
      </c>
      <c r="C25" s="35">
        <v>0</v>
      </c>
    </row>
    <row r="26" spans="1:3" ht="71.25">
      <c r="A26" s="64">
        <v>25</v>
      </c>
      <c r="B26" s="33" t="s">
        <v>360</v>
      </c>
      <c r="C26" s="35">
        <v>5.4335936900000092</v>
      </c>
    </row>
    <row r="27" spans="1:3" ht="71.25">
      <c r="A27" s="64">
        <v>26</v>
      </c>
      <c r="B27" s="33" t="s">
        <v>361</v>
      </c>
      <c r="C27" s="35">
        <v>14.029515079999982</v>
      </c>
    </row>
    <row r="28" spans="1:3" ht="71.25">
      <c r="A28" s="64">
        <v>27</v>
      </c>
      <c r="B28" s="33" t="s">
        <v>197</v>
      </c>
      <c r="C28" s="35">
        <v>2.4685141500000043</v>
      </c>
    </row>
    <row r="29" spans="1:3" ht="85.5">
      <c r="A29" s="64">
        <v>28</v>
      </c>
      <c r="B29" s="33" t="s">
        <v>362</v>
      </c>
      <c r="C29" s="35">
        <v>3.6034549099999253</v>
      </c>
    </row>
    <row r="30" spans="1:3" ht="71.25">
      <c r="A30" s="64">
        <v>29</v>
      </c>
      <c r="B30" s="33" t="s">
        <v>198</v>
      </c>
      <c r="C30" s="35">
        <v>0</v>
      </c>
    </row>
    <row r="31" spans="1:3">
      <c r="A31" s="64">
        <v>30</v>
      </c>
      <c r="B31" s="36" t="s">
        <v>363</v>
      </c>
      <c r="C31" s="35">
        <v>3.248184010000017</v>
      </c>
    </row>
    <row r="32" spans="1:3" ht="99.75">
      <c r="A32" s="64">
        <v>31</v>
      </c>
      <c r="B32" s="33" t="s">
        <v>364</v>
      </c>
      <c r="C32" s="35">
        <v>13.776568450000013</v>
      </c>
    </row>
    <row r="33" spans="1:3" ht="42.75">
      <c r="A33" s="64">
        <v>32</v>
      </c>
      <c r="B33" s="33" t="s">
        <v>199</v>
      </c>
      <c r="C33" s="35">
        <v>1.4210854715202004E-14</v>
      </c>
    </row>
    <row r="34" spans="1:3" ht="57">
      <c r="A34" s="64">
        <v>33</v>
      </c>
      <c r="B34" s="33" t="s">
        <v>365</v>
      </c>
      <c r="C34" s="35">
        <v>0.22333744000000877</v>
      </c>
    </row>
    <row r="35" spans="1:3" ht="28.5">
      <c r="A35" s="64">
        <v>34</v>
      </c>
      <c r="B35" s="33" t="s">
        <v>200</v>
      </c>
      <c r="C35" s="35">
        <v>-2.8421709430404007E-14</v>
      </c>
    </row>
    <row r="36" spans="1:3" ht="42.75">
      <c r="A36" s="64">
        <v>35</v>
      </c>
      <c r="B36" s="33" t="s">
        <v>201</v>
      </c>
      <c r="C36" s="35">
        <v>-1.4210854715202004E-14</v>
      </c>
    </row>
    <row r="37" spans="1:3" ht="57">
      <c r="A37" s="64">
        <v>36</v>
      </c>
      <c r="B37" s="33" t="s">
        <v>202</v>
      </c>
      <c r="C37" s="35">
        <v>-1.7763568394002505E-15</v>
      </c>
    </row>
    <row r="38" spans="1:3" ht="42.75">
      <c r="A38" s="64">
        <v>37</v>
      </c>
      <c r="B38" s="33" t="s">
        <v>203</v>
      </c>
      <c r="C38" s="35">
        <v>0</v>
      </c>
    </row>
    <row r="39" spans="1:3" ht="71.25">
      <c r="A39" s="64">
        <v>38</v>
      </c>
      <c r="B39" s="33" t="s">
        <v>366</v>
      </c>
      <c r="C39" s="35">
        <v>9.9552130000000005</v>
      </c>
    </row>
    <row r="40" spans="1:3" ht="42.75">
      <c r="A40" s="64">
        <v>39</v>
      </c>
      <c r="B40" s="33" t="s">
        <v>204</v>
      </c>
      <c r="C40" s="35">
        <v>2.6615210400000109</v>
      </c>
    </row>
    <row r="41" spans="1:3" ht="57">
      <c r="A41" s="64">
        <v>40</v>
      </c>
      <c r="B41" s="33" t="s">
        <v>367</v>
      </c>
      <c r="C41" s="35">
        <v>0.18993880999999746</v>
      </c>
    </row>
    <row r="42" spans="1:3">
      <c r="A42" s="64">
        <v>41</v>
      </c>
      <c r="B42" s="36" t="s">
        <v>368</v>
      </c>
      <c r="C42" s="35">
        <v>12.365221719999937</v>
      </c>
    </row>
    <row r="43" spans="1:3">
      <c r="A43" s="64">
        <v>42</v>
      </c>
      <c r="B43" s="36" t="s">
        <v>311</v>
      </c>
      <c r="C43" s="35">
        <v>24.13594694999999</v>
      </c>
    </row>
    <row r="44" spans="1:3" ht="85.5">
      <c r="A44" s="64">
        <v>43</v>
      </c>
      <c r="B44" s="33" t="s">
        <v>369</v>
      </c>
      <c r="C44" s="35">
        <v>2.1874876800000038</v>
      </c>
    </row>
    <row r="45" spans="1:3" ht="42.75">
      <c r="A45" s="64">
        <v>44</v>
      </c>
      <c r="B45" s="33" t="s">
        <v>205</v>
      </c>
      <c r="C45" s="35">
        <v>0</v>
      </c>
    </row>
    <row r="46" spans="1:3">
      <c r="A46" s="64">
        <v>45</v>
      </c>
      <c r="B46" s="36" t="s">
        <v>370</v>
      </c>
      <c r="C46" s="35">
        <v>2.8646781100000283</v>
      </c>
    </row>
    <row r="47" spans="1:3">
      <c r="A47" s="64">
        <v>46</v>
      </c>
      <c r="B47" s="36" t="s">
        <v>206</v>
      </c>
      <c r="C47" s="35">
        <v>0</v>
      </c>
    </row>
    <row r="48" spans="1:3">
      <c r="A48" s="64">
        <v>47</v>
      </c>
      <c r="B48" s="36" t="s">
        <v>371</v>
      </c>
      <c r="C48" s="35">
        <v>3.9999996204187482E-8</v>
      </c>
    </row>
    <row r="49" spans="1:3">
      <c r="A49" s="64">
        <v>48</v>
      </c>
      <c r="B49" s="36" t="s">
        <v>207</v>
      </c>
      <c r="C49" s="35">
        <v>12.072906899999992</v>
      </c>
    </row>
    <row r="50" spans="1:3" ht="57">
      <c r="A50" s="64">
        <v>49</v>
      </c>
      <c r="B50" s="33" t="s">
        <v>208</v>
      </c>
      <c r="C50" s="35">
        <v>12.685598120000037</v>
      </c>
    </row>
    <row r="51" spans="1:3" ht="57">
      <c r="A51" s="64">
        <v>50</v>
      </c>
      <c r="B51" s="33" t="s">
        <v>372</v>
      </c>
      <c r="C51" s="35">
        <v>18.918050000000022</v>
      </c>
    </row>
    <row r="52" spans="1:3" ht="71.25">
      <c r="A52" s="64">
        <v>51</v>
      </c>
      <c r="B52" s="33" t="s">
        <v>373</v>
      </c>
      <c r="C52" s="35">
        <v>3.1490844900000035</v>
      </c>
    </row>
    <row r="53" spans="1:3" ht="71.25">
      <c r="A53" s="64">
        <v>52</v>
      </c>
      <c r="B53" s="33" t="s">
        <v>374</v>
      </c>
      <c r="C53" s="35">
        <v>2.1461740299999938</v>
      </c>
    </row>
    <row r="54" spans="1:3" ht="71.25">
      <c r="A54" s="64">
        <v>53</v>
      </c>
      <c r="B54" s="33" t="s">
        <v>375</v>
      </c>
      <c r="C54" s="35">
        <v>0.7880603500000003</v>
      </c>
    </row>
    <row r="55" spans="1:3" ht="57">
      <c r="A55" s="64">
        <v>54</v>
      </c>
      <c r="B55" s="33" t="s">
        <v>209</v>
      </c>
      <c r="C55" s="35">
        <v>1.2907733300000146</v>
      </c>
    </row>
    <row r="56" spans="1:3" ht="114">
      <c r="A56" s="64">
        <v>55</v>
      </c>
      <c r="B56" s="33" t="s">
        <v>210</v>
      </c>
      <c r="C56" s="35">
        <v>0</v>
      </c>
    </row>
    <row r="57" spans="1:3" ht="99.75">
      <c r="A57" s="64">
        <v>57</v>
      </c>
      <c r="B57" s="33" t="s">
        <v>211</v>
      </c>
      <c r="C57" s="35">
        <v>5.0689605900000014</v>
      </c>
    </row>
    <row r="58" spans="1:3" ht="71.25">
      <c r="A58" s="64">
        <v>58</v>
      </c>
      <c r="B58" s="33" t="s">
        <v>376</v>
      </c>
      <c r="C58" s="35">
        <v>3.8990179199999915</v>
      </c>
    </row>
    <row r="59" spans="1:3" ht="71.25">
      <c r="A59" s="64">
        <v>59</v>
      </c>
      <c r="B59" s="33" t="s">
        <v>212</v>
      </c>
      <c r="C59" s="35">
        <v>4.4579510000000013</v>
      </c>
    </row>
    <row r="60" spans="1:3" ht="114">
      <c r="A60" s="64">
        <v>60</v>
      </c>
      <c r="B60" s="33" t="s">
        <v>377</v>
      </c>
      <c r="C60" s="35">
        <v>8.5716168499999981</v>
      </c>
    </row>
    <row r="61" spans="1:3" ht="71.25">
      <c r="A61" s="64">
        <v>61</v>
      </c>
      <c r="B61" s="33" t="s">
        <v>312</v>
      </c>
      <c r="C61" s="35">
        <v>8.1039661299999892</v>
      </c>
    </row>
    <row r="62" spans="1:3" ht="42.75">
      <c r="A62" s="64">
        <v>63</v>
      </c>
      <c r="B62" s="33" t="s">
        <v>378</v>
      </c>
      <c r="C62" s="35">
        <v>615.04446726000003</v>
      </c>
    </row>
    <row r="63" spans="1:3" ht="28.5">
      <c r="A63" s="64">
        <v>64</v>
      </c>
      <c r="B63" s="33" t="s">
        <v>213</v>
      </c>
      <c r="C63" s="35">
        <v>0.58503083999999994</v>
      </c>
    </row>
    <row r="64" spans="1:3" ht="71.25">
      <c r="A64" s="64">
        <v>65</v>
      </c>
      <c r="B64" s="33" t="s">
        <v>214</v>
      </c>
      <c r="C64" s="35">
        <v>14.041045150000002</v>
      </c>
    </row>
    <row r="65" spans="1:3" ht="71.25">
      <c r="A65" s="64">
        <v>66</v>
      </c>
      <c r="B65" s="33" t="s">
        <v>379</v>
      </c>
      <c r="C65" s="35">
        <v>16.148887810000012</v>
      </c>
    </row>
    <row r="66" spans="1:3" ht="71.25">
      <c r="A66" s="64">
        <v>67</v>
      </c>
      <c r="B66" s="33" t="s">
        <v>215</v>
      </c>
      <c r="C66" s="35">
        <v>9.9999972746900312E-9</v>
      </c>
    </row>
    <row r="67" spans="1:3" ht="71.25">
      <c r="A67" s="64">
        <v>68</v>
      </c>
      <c r="B67" s="33" t="s">
        <v>267</v>
      </c>
      <c r="C67" s="35">
        <v>59.645377599999989</v>
      </c>
    </row>
    <row r="68" spans="1:3" ht="57">
      <c r="A68" s="64">
        <v>69</v>
      </c>
      <c r="B68" s="33" t="s">
        <v>380</v>
      </c>
      <c r="C68" s="35">
        <v>2.0000000233721948E-7</v>
      </c>
    </row>
    <row r="69" spans="1:3" ht="28.5">
      <c r="A69" s="64">
        <v>70</v>
      </c>
      <c r="B69" s="33" t="s">
        <v>216</v>
      </c>
      <c r="C69" s="35">
        <v>1.8556015400000021</v>
      </c>
    </row>
    <row r="70" spans="1:3" ht="57">
      <c r="A70" s="64">
        <v>71</v>
      </c>
      <c r="B70" s="33" t="s">
        <v>217</v>
      </c>
      <c r="C70" s="35">
        <v>0.67876523999999883</v>
      </c>
    </row>
    <row r="71" spans="1:3" ht="42.75">
      <c r="A71" s="64">
        <v>72</v>
      </c>
      <c r="B71" s="33" t="s">
        <v>218</v>
      </c>
      <c r="C71" s="35">
        <v>1.5849237999999701</v>
      </c>
    </row>
    <row r="72" spans="1:3" ht="28.5">
      <c r="A72" s="64">
        <v>73</v>
      </c>
      <c r="B72" s="33" t="s">
        <v>219</v>
      </c>
      <c r="C72" s="35">
        <v>21.171073499999999</v>
      </c>
    </row>
    <row r="73" spans="1:3">
      <c r="A73" s="64">
        <v>74</v>
      </c>
      <c r="B73" s="33" t="s">
        <v>220</v>
      </c>
      <c r="C73" s="35">
        <v>0.95220511000000041</v>
      </c>
    </row>
    <row r="74" spans="1:3">
      <c r="A74" s="64">
        <v>75</v>
      </c>
      <c r="B74" s="37" t="s">
        <v>381</v>
      </c>
      <c r="C74" s="35">
        <v>1.3560536699999997</v>
      </c>
    </row>
    <row r="75" spans="1:3">
      <c r="A75" s="64">
        <v>76</v>
      </c>
      <c r="B75" s="37" t="s">
        <v>221</v>
      </c>
      <c r="C75" s="35">
        <v>2.8963322899999984</v>
      </c>
    </row>
    <row r="76" spans="1:3">
      <c r="A76" s="64">
        <v>77</v>
      </c>
      <c r="B76" s="37" t="s">
        <v>222</v>
      </c>
      <c r="C76" s="35">
        <v>2.1605436000000005</v>
      </c>
    </row>
    <row r="77" spans="1:3">
      <c r="A77" s="64">
        <v>78</v>
      </c>
      <c r="B77" s="36" t="s">
        <v>223</v>
      </c>
      <c r="C77" s="35">
        <v>2.7755575615628914E-17</v>
      </c>
    </row>
    <row r="78" spans="1:3">
      <c r="A78" s="64">
        <v>79</v>
      </c>
      <c r="B78" s="36" t="s">
        <v>224</v>
      </c>
      <c r="C78" s="35">
        <v>44.585658920000014</v>
      </c>
    </row>
    <row r="79" spans="1:3">
      <c r="A79" s="64">
        <v>80</v>
      </c>
      <c r="B79" s="36" t="s">
        <v>382</v>
      </c>
      <c r="C79" s="35">
        <v>3.6252131799999958</v>
      </c>
    </row>
    <row r="80" spans="1:3">
      <c r="A80" s="64">
        <v>82</v>
      </c>
      <c r="B80" s="36" t="s">
        <v>225</v>
      </c>
      <c r="C80" s="35">
        <v>3.1578880000000087E-2</v>
      </c>
    </row>
    <row r="81" spans="1:3">
      <c r="A81" s="64">
        <v>83</v>
      </c>
      <c r="B81" s="36" t="s">
        <v>226</v>
      </c>
      <c r="C81" s="35">
        <v>0.13729406</v>
      </c>
    </row>
    <row r="82" spans="1:3">
      <c r="A82" s="64">
        <v>84</v>
      </c>
      <c r="B82" s="36" t="s">
        <v>227</v>
      </c>
      <c r="C82" s="35">
        <v>2.1329999999999991</v>
      </c>
    </row>
    <row r="83" spans="1:3" ht="85.5">
      <c r="A83" s="64">
        <v>87</v>
      </c>
      <c r="B83" s="33" t="s">
        <v>228</v>
      </c>
      <c r="C83" s="35">
        <v>2.5224120900000031</v>
      </c>
    </row>
    <row r="84" spans="1:3">
      <c r="A84" s="64">
        <v>90</v>
      </c>
      <c r="B84" s="36" t="s">
        <v>229</v>
      </c>
      <c r="C84" s="35">
        <v>0.67200000000000004</v>
      </c>
    </row>
    <row r="85" spans="1:3">
      <c r="A85" s="64">
        <v>91</v>
      </c>
      <c r="B85" s="36" t="s">
        <v>230</v>
      </c>
      <c r="C85" s="35">
        <v>2.3031078000000011</v>
      </c>
    </row>
    <row r="86" spans="1:3">
      <c r="A86" s="64">
        <v>92</v>
      </c>
      <c r="B86" s="36" t="s">
        <v>231</v>
      </c>
      <c r="C86" s="35">
        <v>1.9781948800000038</v>
      </c>
    </row>
    <row r="87" spans="1:3">
      <c r="A87" s="64">
        <v>93</v>
      </c>
      <c r="B87" s="36" t="s">
        <v>383</v>
      </c>
      <c r="C87" s="35">
        <v>1.9148403399999996</v>
      </c>
    </row>
    <row r="88" spans="1:3" ht="42.75">
      <c r="A88" s="64">
        <v>94</v>
      </c>
      <c r="B88" s="33" t="s">
        <v>232</v>
      </c>
      <c r="C88" s="35">
        <v>0.28949999999999998</v>
      </c>
    </row>
    <row r="89" spans="1:3">
      <c r="A89" s="64">
        <v>95</v>
      </c>
      <c r="B89" s="33" t="s">
        <v>233</v>
      </c>
      <c r="C89" s="35">
        <v>0.40546806000000313</v>
      </c>
    </row>
    <row r="90" spans="1:3" ht="42.75">
      <c r="A90" s="64">
        <v>98</v>
      </c>
      <c r="B90" s="33" t="s">
        <v>234</v>
      </c>
      <c r="C90" s="35">
        <v>0.17396933999999931</v>
      </c>
    </row>
    <row r="91" spans="1:3" ht="85.5">
      <c r="A91" s="64">
        <v>99</v>
      </c>
      <c r="B91" s="33" t="s">
        <v>313</v>
      </c>
      <c r="C91" s="35">
        <v>4.4814981900000035</v>
      </c>
    </row>
    <row r="92" spans="1:3" ht="42.75">
      <c r="A92" s="64">
        <v>100</v>
      </c>
      <c r="B92" s="33" t="s">
        <v>314</v>
      </c>
      <c r="C92" s="35">
        <v>22.554789710000023</v>
      </c>
    </row>
    <row r="93" spans="1:3" ht="42.75">
      <c r="A93" s="64">
        <v>101</v>
      </c>
      <c r="B93" s="33" t="s">
        <v>268</v>
      </c>
      <c r="C93" s="35">
        <v>8.1890466400000044</v>
      </c>
    </row>
    <row r="94" spans="1:3" ht="42.75">
      <c r="A94" s="64">
        <v>102</v>
      </c>
      <c r="B94" s="33" t="s">
        <v>315</v>
      </c>
      <c r="C94" s="35">
        <v>3.0800651799999983</v>
      </c>
    </row>
    <row r="95" spans="1:3" ht="57">
      <c r="A95" s="64">
        <v>103</v>
      </c>
      <c r="B95" s="33" t="s">
        <v>316</v>
      </c>
      <c r="C95" s="35">
        <v>0.35216595000000162</v>
      </c>
    </row>
    <row r="96" spans="1:3" ht="42.75">
      <c r="A96" s="64">
        <v>105</v>
      </c>
      <c r="B96" s="33" t="s">
        <v>235</v>
      </c>
      <c r="C96" s="35">
        <v>10.679957070000043</v>
      </c>
    </row>
    <row r="97" spans="1:3" ht="71.25">
      <c r="A97" s="64">
        <v>106</v>
      </c>
      <c r="B97" s="33" t="s">
        <v>236</v>
      </c>
      <c r="C97" s="35">
        <v>18.624064909999987</v>
      </c>
    </row>
    <row r="98" spans="1:3" ht="42.75">
      <c r="A98" s="64">
        <v>107</v>
      </c>
      <c r="B98" s="33" t="s">
        <v>237</v>
      </c>
      <c r="C98" s="35">
        <v>13.442383839999998</v>
      </c>
    </row>
    <row r="99" spans="1:3" ht="28.5">
      <c r="A99" s="64">
        <v>108</v>
      </c>
      <c r="B99" s="38" t="s">
        <v>238</v>
      </c>
      <c r="C99" s="35">
        <v>4.7708409000000032</v>
      </c>
    </row>
    <row r="100" spans="1:3" ht="28.5">
      <c r="A100" s="64">
        <v>110</v>
      </c>
      <c r="B100" s="38" t="s">
        <v>239</v>
      </c>
      <c r="C100" s="35">
        <v>0.85215568000000097</v>
      </c>
    </row>
    <row r="101" spans="1:3" ht="42.75">
      <c r="A101" s="64">
        <v>111</v>
      </c>
      <c r="B101" s="38" t="s">
        <v>29</v>
      </c>
      <c r="C101" s="35">
        <v>17.31047285</v>
      </c>
    </row>
    <row r="102" spans="1:3" ht="57">
      <c r="A102" s="64">
        <v>112</v>
      </c>
      <c r="B102" s="38" t="s">
        <v>384</v>
      </c>
      <c r="C102" s="35">
        <v>1.6419752700000032</v>
      </c>
    </row>
    <row r="103" spans="1:3" ht="57">
      <c r="A103" s="64">
        <v>113</v>
      </c>
      <c r="B103" s="38" t="s">
        <v>240</v>
      </c>
      <c r="C103" s="35">
        <v>6.3713132500000071</v>
      </c>
    </row>
    <row r="104" spans="1:3" ht="57">
      <c r="A104" s="64">
        <v>114</v>
      </c>
      <c r="B104" s="33" t="s">
        <v>317</v>
      </c>
      <c r="C104" s="35">
        <v>6.1099999999999994</v>
      </c>
    </row>
    <row r="105" spans="1:3" ht="99.75">
      <c r="A105" s="64">
        <v>117</v>
      </c>
      <c r="B105" s="33" t="s">
        <v>318</v>
      </c>
      <c r="C105" s="35">
        <v>10.584736800000002</v>
      </c>
    </row>
    <row r="106" spans="1:3" ht="99.75">
      <c r="A106" s="64">
        <v>118</v>
      </c>
      <c r="B106" s="33" t="s">
        <v>385</v>
      </c>
      <c r="C106" s="35">
        <v>4.3074446500000008</v>
      </c>
    </row>
    <row r="107" spans="1:3" ht="28.5">
      <c r="A107" s="64">
        <v>122</v>
      </c>
      <c r="B107" s="38" t="s">
        <v>241</v>
      </c>
      <c r="C107" s="35">
        <v>1.6207006899999978</v>
      </c>
    </row>
    <row r="108" spans="1:3" ht="28.5">
      <c r="A108" s="64">
        <v>123</v>
      </c>
      <c r="B108" s="38" t="s">
        <v>242</v>
      </c>
      <c r="C108" s="35">
        <v>0.83627083000000013</v>
      </c>
    </row>
    <row r="109" spans="1:3" ht="42.75">
      <c r="A109" s="64">
        <v>124</v>
      </c>
      <c r="B109" s="38" t="s">
        <v>243</v>
      </c>
      <c r="C109" s="35">
        <v>16.256735339999999</v>
      </c>
    </row>
    <row r="110" spans="1:3" ht="28.5">
      <c r="A110" s="64">
        <v>126</v>
      </c>
      <c r="B110" s="38" t="s">
        <v>244</v>
      </c>
      <c r="C110" s="35">
        <v>19.234861170000002</v>
      </c>
    </row>
    <row r="111" spans="1:3" ht="42.75">
      <c r="A111" s="64">
        <v>127</v>
      </c>
      <c r="B111" s="38" t="s">
        <v>245</v>
      </c>
      <c r="C111" s="35">
        <v>21.37682165999999</v>
      </c>
    </row>
    <row r="112" spans="1:3" ht="28.5">
      <c r="A112" s="64">
        <v>130</v>
      </c>
      <c r="B112" s="38" t="s">
        <v>246</v>
      </c>
      <c r="C112" s="35">
        <v>30.728099689999993</v>
      </c>
    </row>
    <row r="113" spans="1:3" ht="28.5">
      <c r="A113" s="64">
        <v>132</v>
      </c>
      <c r="B113" s="38" t="s">
        <v>247</v>
      </c>
      <c r="C113" s="35">
        <v>58.222933380000015</v>
      </c>
    </row>
    <row r="114" spans="1:3" ht="71.25">
      <c r="A114" s="64">
        <v>136</v>
      </c>
      <c r="B114" s="38" t="s">
        <v>319</v>
      </c>
      <c r="C114" s="35">
        <v>1.3603426199999982</v>
      </c>
    </row>
    <row r="115" spans="1:3" ht="28.5">
      <c r="A115" s="64">
        <v>138</v>
      </c>
      <c r="B115" s="38" t="s">
        <v>248</v>
      </c>
      <c r="C115" s="35">
        <v>2.2394125000000003</v>
      </c>
    </row>
    <row r="116" spans="1:3" ht="42.75">
      <c r="A116" s="64">
        <v>139</v>
      </c>
      <c r="B116" s="38" t="s">
        <v>4</v>
      </c>
      <c r="C116" s="35">
        <v>5.047741199999999</v>
      </c>
    </row>
    <row r="117" spans="1:3" ht="28.5">
      <c r="A117" s="64">
        <v>141</v>
      </c>
      <c r="B117" s="38" t="s">
        <v>249</v>
      </c>
      <c r="C117" s="35">
        <v>4.0686031999999992</v>
      </c>
    </row>
    <row r="118" spans="1:3" ht="28.5">
      <c r="A118" s="64">
        <v>142</v>
      </c>
      <c r="B118" s="33" t="s">
        <v>270</v>
      </c>
      <c r="C118" s="35">
        <v>16.893575389999995</v>
      </c>
    </row>
    <row r="119" spans="1:3" ht="28.5">
      <c r="A119" s="64">
        <v>143</v>
      </c>
      <c r="B119" s="38" t="s">
        <v>250</v>
      </c>
      <c r="C119" s="35">
        <v>25.659703040000011</v>
      </c>
    </row>
    <row r="120" spans="1:3" ht="42.75">
      <c r="A120" s="64">
        <v>144</v>
      </c>
      <c r="B120" s="38" t="s">
        <v>320</v>
      </c>
      <c r="C120" s="35">
        <v>12.090801330000012</v>
      </c>
    </row>
    <row r="121" spans="1:3" ht="28.5">
      <c r="A121" s="65">
        <v>146</v>
      </c>
      <c r="B121" s="52" t="s">
        <v>336</v>
      </c>
      <c r="C121" s="35">
        <v>1162.19531878</v>
      </c>
    </row>
    <row r="122" spans="1:3">
      <c r="A122" s="64">
        <v>147</v>
      </c>
      <c r="B122" s="39" t="s">
        <v>251</v>
      </c>
      <c r="C122" s="35">
        <v>78.434999990000051</v>
      </c>
    </row>
    <row r="123" spans="1:3" ht="71.25">
      <c r="A123" s="64">
        <v>148</v>
      </c>
      <c r="B123" s="33" t="s">
        <v>252</v>
      </c>
      <c r="C123" s="35">
        <v>5.6566573700000014</v>
      </c>
    </row>
    <row r="124" spans="1:3" ht="71.25">
      <c r="A124" s="64">
        <v>149</v>
      </c>
      <c r="B124" s="38" t="s">
        <v>253</v>
      </c>
      <c r="C124" s="35">
        <v>11.782175700000003</v>
      </c>
    </row>
    <row r="125" spans="1:3" ht="71.25">
      <c r="A125" s="64">
        <v>150</v>
      </c>
      <c r="B125" s="33" t="s">
        <v>254</v>
      </c>
      <c r="C125" s="35">
        <v>14.791301739999994</v>
      </c>
    </row>
    <row r="126" spans="1:3" ht="42.75">
      <c r="A126" s="64">
        <v>151</v>
      </c>
      <c r="B126" s="33" t="s">
        <v>393</v>
      </c>
      <c r="C126" s="35">
        <v>11.286460309999999</v>
      </c>
    </row>
    <row r="127" spans="1:3" ht="28.5">
      <c r="A127" s="64">
        <v>152</v>
      </c>
      <c r="B127" s="33" t="s">
        <v>271</v>
      </c>
      <c r="C127" s="35">
        <v>32.436842570000039</v>
      </c>
    </row>
    <row r="128" spans="1:3" ht="28.5">
      <c r="A128" s="64">
        <v>156</v>
      </c>
      <c r="B128" s="33" t="s">
        <v>255</v>
      </c>
      <c r="C128" s="35">
        <v>8.3277855999999986</v>
      </c>
    </row>
    <row r="129" spans="1:3" ht="71.25">
      <c r="A129" s="64">
        <v>157</v>
      </c>
      <c r="B129" s="33" t="s">
        <v>386</v>
      </c>
      <c r="C129" s="35">
        <v>84.805791229999983</v>
      </c>
    </row>
    <row r="130" spans="1:3" ht="57">
      <c r="A130" s="64">
        <v>158</v>
      </c>
      <c r="B130" s="38" t="s">
        <v>256</v>
      </c>
      <c r="C130" s="35">
        <v>2.637000089999999</v>
      </c>
    </row>
    <row r="131" spans="1:3" ht="71.25">
      <c r="A131" s="64">
        <v>159</v>
      </c>
      <c r="B131" s="38" t="s">
        <v>321</v>
      </c>
      <c r="C131" s="35">
        <v>0.74937516999999998</v>
      </c>
    </row>
    <row r="132" spans="1:3" ht="42.75">
      <c r="A132" s="64">
        <v>160</v>
      </c>
      <c r="B132" s="38" t="s">
        <v>257</v>
      </c>
      <c r="C132" s="35">
        <v>0.18083345999999989</v>
      </c>
    </row>
    <row r="133" spans="1:3" ht="28.5">
      <c r="A133" s="64">
        <v>161</v>
      </c>
      <c r="B133" s="38" t="s">
        <v>387</v>
      </c>
      <c r="C133" s="35">
        <v>1.3731249999999999</v>
      </c>
    </row>
    <row r="134" spans="1:3" ht="28.5">
      <c r="A134" s="64">
        <v>162</v>
      </c>
      <c r="B134" s="38" t="s">
        <v>388</v>
      </c>
      <c r="C134" s="35">
        <v>0.75800000000000001</v>
      </c>
    </row>
    <row r="135" spans="1:3" ht="85.5">
      <c r="A135" s="64">
        <v>163</v>
      </c>
      <c r="B135" s="38" t="s">
        <v>322</v>
      </c>
      <c r="C135" s="35">
        <v>2.4699605899999995</v>
      </c>
    </row>
    <row r="136" spans="1:3" ht="85.5">
      <c r="A136" s="64">
        <v>165</v>
      </c>
      <c r="B136" s="38" t="s">
        <v>258</v>
      </c>
      <c r="C136" s="35">
        <v>2.0398100600000006</v>
      </c>
    </row>
    <row r="137" spans="1:3" ht="85.5">
      <c r="A137" s="64">
        <v>166</v>
      </c>
      <c r="B137" s="38" t="s">
        <v>259</v>
      </c>
      <c r="C137" s="35">
        <v>27.118816469999999</v>
      </c>
    </row>
    <row r="138" spans="1:3" ht="71.25">
      <c r="A138" s="64">
        <v>167</v>
      </c>
      <c r="B138" s="38" t="s">
        <v>260</v>
      </c>
      <c r="C138" s="35">
        <v>100.90499652999999</v>
      </c>
    </row>
    <row r="139" spans="1:3" ht="71.25">
      <c r="A139" s="64">
        <v>168</v>
      </c>
      <c r="B139" s="38" t="s">
        <v>323</v>
      </c>
      <c r="C139" s="35">
        <v>8.1905619300000012</v>
      </c>
    </row>
    <row r="140" spans="1:3" ht="71.25">
      <c r="A140" s="64">
        <v>170</v>
      </c>
      <c r="B140" s="33" t="s">
        <v>324</v>
      </c>
      <c r="C140" s="35">
        <v>59.076192670000005</v>
      </c>
    </row>
    <row r="141" spans="1:3" ht="85.5">
      <c r="A141" s="64">
        <v>176</v>
      </c>
      <c r="B141" s="33" t="s">
        <v>325</v>
      </c>
      <c r="C141" s="35">
        <v>28.204387970000003</v>
      </c>
    </row>
    <row r="142" spans="1:3" ht="71.25">
      <c r="A142" s="64">
        <v>177</v>
      </c>
      <c r="B142" s="40" t="s">
        <v>261</v>
      </c>
      <c r="C142" s="35">
        <v>0.61765458999999989</v>
      </c>
    </row>
    <row r="143" spans="1:3" ht="42.75">
      <c r="A143" s="64">
        <v>181</v>
      </c>
      <c r="B143" s="40" t="s">
        <v>6</v>
      </c>
      <c r="C143" s="35">
        <v>535.16020411</v>
      </c>
    </row>
    <row r="144" spans="1:3" ht="71.25">
      <c r="A144" s="64">
        <v>182</v>
      </c>
      <c r="B144" s="38" t="s">
        <v>262</v>
      </c>
      <c r="C144" s="35">
        <v>11.476776359999999</v>
      </c>
    </row>
    <row r="145" spans="1:3" ht="57">
      <c r="A145" s="64">
        <v>183</v>
      </c>
      <c r="B145" s="38" t="s">
        <v>263</v>
      </c>
      <c r="C145" s="35">
        <v>2.302</v>
      </c>
    </row>
    <row r="146" spans="1:3" ht="85.5">
      <c r="A146" s="64">
        <v>185</v>
      </c>
      <c r="B146" s="38" t="s">
        <v>421</v>
      </c>
      <c r="C146" s="35">
        <v>18.422522489999999</v>
      </c>
    </row>
    <row r="147" spans="1:3" ht="57">
      <c r="A147" s="64">
        <v>189</v>
      </c>
      <c r="B147" s="38" t="s">
        <v>8</v>
      </c>
      <c r="C147" s="35">
        <v>11.820227830000004</v>
      </c>
    </row>
    <row r="148" spans="1:3" ht="42.75">
      <c r="A148" s="64">
        <v>191</v>
      </c>
      <c r="B148" s="38" t="s">
        <v>27</v>
      </c>
      <c r="C148" s="35">
        <v>3.6293673899999992</v>
      </c>
    </row>
    <row r="149" spans="1:3" ht="28.5">
      <c r="A149" s="64">
        <v>193</v>
      </c>
      <c r="B149" s="38" t="s">
        <v>28</v>
      </c>
      <c r="C149" s="35">
        <v>2.2839671299999997</v>
      </c>
    </row>
    <row r="150" spans="1:3" ht="42.75">
      <c r="A150" s="64">
        <v>194</v>
      </c>
      <c r="B150" s="33" t="s">
        <v>11</v>
      </c>
      <c r="C150" s="35">
        <v>28.583048099999999</v>
      </c>
    </row>
    <row r="151" spans="1:3" ht="42.75">
      <c r="A151" s="64">
        <v>195</v>
      </c>
      <c r="B151" s="33" t="s">
        <v>276</v>
      </c>
      <c r="C151" s="35">
        <v>57.986834690000009</v>
      </c>
    </row>
    <row r="152" spans="1:3" ht="28.5">
      <c r="A152" s="64">
        <v>197</v>
      </c>
      <c r="B152" s="38" t="s">
        <v>12</v>
      </c>
      <c r="C152" s="35">
        <v>8.9651283700000004</v>
      </c>
    </row>
    <row r="153" spans="1:3" ht="57">
      <c r="A153" s="64">
        <v>199</v>
      </c>
      <c r="B153" s="38" t="s">
        <v>326</v>
      </c>
      <c r="C153" s="35">
        <v>8.3934299199999991</v>
      </c>
    </row>
    <row r="154" spans="1:3" ht="99.75">
      <c r="A154" s="64">
        <v>200</v>
      </c>
      <c r="B154" s="38" t="s">
        <v>14</v>
      </c>
      <c r="C154" s="35">
        <v>61.580168170000007</v>
      </c>
    </row>
    <row r="155" spans="1:3" ht="85.5">
      <c r="A155" s="64">
        <v>201</v>
      </c>
      <c r="B155" s="33" t="s">
        <v>273</v>
      </c>
      <c r="C155" s="35">
        <v>70.967383040000001</v>
      </c>
    </row>
    <row r="156" spans="1:3">
      <c r="A156" s="64">
        <v>203</v>
      </c>
      <c r="B156" s="36" t="s">
        <v>327</v>
      </c>
      <c r="C156" s="35">
        <v>17.191043629999999</v>
      </c>
    </row>
    <row r="157" spans="1:3" ht="99.75">
      <c r="A157" s="64">
        <v>205</v>
      </c>
      <c r="B157" s="33" t="s">
        <v>264</v>
      </c>
      <c r="C157" s="35">
        <v>67.171402759999992</v>
      </c>
    </row>
    <row r="158" spans="1:3" ht="85.5">
      <c r="A158" s="64">
        <v>206</v>
      </c>
      <c r="B158" s="38" t="s">
        <v>389</v>
      </c>
      <c r="C158" s="35">
        <v>21.068984310000005</v>
      </c>
    </row>
    <row r="159" spans="1:3" ht="71.25">
      <c r="A159" s="64">
        <v>207</v>
      </c>
      <c r="B159" s="38" t="s">
        <v>274</v>
      </c>
      <c r="C159" s="35">
        <v>29.508349490000001</v>
      </c>
    </row>
    <row r="160" spans="1:3" ht="71.25">
      <c r="A160" s="64">
        <v>208</v>
      </c>
      <c r="B160" s="38" t="s">
        <v>328</v>
      </c>
      <c r="C160" s="35">
        <v>6.2605235699999948</v>
      </c>
    </row>
    <row r="161" spans="1:3" ht="71.25">
      <c r="A161" s="64">
        <v>210</v>
      </c>
      <c r="B161" s="38" t="s">
        <v>265</v>
      </c>
      <c r="C161" s="35">
        <v>83.022437600000003</v>
      </c>
    </row>
    <row r="162" spans="1:3" ht="99.75">
      <c r="A162" s="65">
        <v>211</v>
      </c>
      <c r="B162" s="52" t="s">
        <v>338</v>
      </c>
      <c r="C162" s="35">
        <v>117.06356529</v>
      </c>
    </row>
    <row r="163" spans="1:3" ht="42.75">
      <c r="A163" s="64">
        <v>217</v>
      </c>
      <c r="B163" s="38" t="s">
        <v>400</v>
      </c>
      <c r="C163" s="35">
        <v>147.90856856000002</v>
      </c>
    </row>
    <row r="164" spans="1:3">
      <c r="A164" s="45">
        <v>218</v>
      </c>
      <c r="B164" s="41" t="s">
        <v>390</v>
      </c>
      <c r="C164" s="35">
        <v>24.357643339999999</v>
      </c>
    </row>
    <row r="165" spans="1:3">
      <c r="A165" s="64">
        <v>219</v>
      </c>
      <c r="B165" s="36" t="s">
        <v>329</v>
      </c>
      <c r="C165" s="35">
        <v>31.906386619999996</v>
      </c>
    </row>
    <row r="166" spans="1:3">
      <c r="A166" s="45">
        <v>223</v>
      </c>
      <c r="B166" s="41" t="s">
        <v>330</v>
      </c>
      <c r="C166" s="35">
        <v>3.0294459199999997</v>
      </c>
    </row>
    <row r="167" spans="1:3">
      <c r="A167" s="45">
        <v>225</v>
      </c>
      <c r="B167" s="41" t="s">
        <v>20</v>
      </c>
      <c r="C167" s="35">
        <v>0.80532479999999995</v>
      </c>
    </row>
    <row r="168" spans="1:3">
      <c r="A168" s="45">
        <v>227</v>
      </c>
      <c r="B168" s="41" t="s">
        <v>21</v>
      </c>
      <c r="C168" s="35">
        <v>89.314184030000007</v>
      </c>
    </row>
    <row r="169" spans="1:3">
      <c r="A169" s="45">
        <v>228</v>
      </c>
      <c r="B169" s="41" t="s">
        <v>331</v>
      </c>
      <c r="C169" s="35">
        <v>15.411838160000006</v>
      </c>
    </row>
    <row r="170" spans="1:3">
      <c r="A170" s="64">
        <v>233</v>
      </c>
      <c r="B170" s="41" t="s">
        <v>332</v>
      </c>
      <c r="C170" s="35">
        <v>4.7170594700000006</v>
      </c>
    </row>
    <row r="171" spans="1:3">
      <c r="A171" s="65">
        <v>235</v>
      </c>
      <c r="B171" s="53" t="s">
        <v>429</v>
      </c>
      <c r="C171" s="35">
        <v>93.301483779999998</v>
      </c>
    </row>
    <row r="172" spans="1:3">
      <c r="A172" s="64">
        <v>236</v>
      </c>
      <c r="B172" s="41" t="s">
        <v>333</v>
      </c>
      <c r="C172" s="35">
        <v>68.924602100000016</v>
      </c>
    </row>
    <row r="173" spans="1:3">
      <c r="A173" s="64">
        <v>247</v>
      </c>
      <c r="B173" s="41" t="s">
        <v>23</v>
      </c>
      <c r="C173" s="35">
        <v>16.444900870000001</v>
      </c>
    </row>
    <row r="174" spans="1:3">
      <c r="A174" s="64">
        <v>248</v>
      </c>
      <c r="B174" s="42" t="s">
        <v>334</v>
      </c>
      <c r="C174" s="35">
        <v>49.542704889999975</v>
      </c>
    </row>
    <row r="175" spans="1:3">
      <c r="A175" s="64">
        <v>250</v>
      </c>
      <c r="B175" s="36" t="s">
        <v>335</v>
      </c>
      <c r="C175" s="35">
        <v>34.065116569999994</v>
      </c>
    </row>
    <row r="176" spans="1:3">
      <c r="A176" s="64">
        <v>252</v>
      </c>
      <c r="B176" s="41" t="s">
        <v>391</v>
      </c>
      <c r="C176" s="35">
        <v>5.0005987600000008</v>
      </c>
    </row>
    <row r="177" spans="1:3">
      <c r="A177" s="64">
        <v>262</v>
      </c>
      <c r="B177" s="41" t="s">
        <v>422</v>
      </c>
      <c r="C177" s="35">
        <v>32.645621379999994</v>
      </c>
    </row>
    <row r="178" spans="1:3">
      <c r="A178" s="62" t="s">
        <v>430</v>
      </c>
    </row>
    <row r="179" spans="1:3">
      <c r="A179" s="62" t="s">
        <v>430</v>
      </c>
      <c r="C179" s="61">
        <f>SUM(C180:C213)</f>
        <v>2102.6411221400003</v>
      </c>
    </row>
    <row r="180" spans="1:3" ht="42.75">
      <c r="A180" s="64">
        <v>62</v>
      </c>
      <c r="B180" s="33" t="s">
        <v>392</v>
      </c>
      <c r="C180" s="35">
        <v>348.5883587300001</v>
      </c>
    </row>
    <row r="181" spans="1:3">
      <c r="A181" s="64">
        <v>104</v>
      </c>
      <c r="B181" s="36" t="s">
        <v>269</v>
      </c>
      <c r="C181" s="35">
        <v>40.79545121999999</v>
      </c>
    </row>
    <row r="182" spans="1:3" ht="28.5">
      <c r="A182" s="64">
        <v>128</v>
      </c>
      <c r="B182" s="33" t="s">
        <v>3</v>
      </c>
      <c r="C182" s="35">
        <v>15.633560830000008</v>
      </c>
    </row>
    <row r="183" spans="1:3" ht="42.75">
      <c r="A183" s="64">
        <v>140</v>
      </c>
      <c r="B183" s="38" t="s">
        <v>5</v>
      </c>
      <c r="C183" s="35">
        <v>8.5824751600000013</v>
      </c>
    </row>
    <row r="184" spans="1:3" ht="85.5">
      <c r="A184" s="64">
        <v>164</v>
      </c>
      <c r="B184" s="33" t="s">
        <v>272</v>
      </c>
      <c r="C184" s="35">
        <v>29.612058609999998</v>
      </c>
    </row>
    <row r="185" spans="1:3" ht="57">
      <c r="A185" s="64">
        <v>188</v>
      </c>
      <c r="B185" s="33" t="s">
        <v>7</v>
      </c>
      <c r="C185" s="35">
        <v>125.47688613999998</v>
      </c>
    </row>
    <row r="186" spans="1:3" ht="28.5">
      <c r="A186" s="64">
        <v>190</v>
      </c>
      <c r="B186" s="33" t="s">
        <v>9</v>
      </c>
      <c r="C186" s="35">
        <v>29.510111519999995</v>
      </c>
    </row>
    <row r="187" spans="1:3" ht="28.5">
      <c r="A187" s="64">
        <v>192</v>
      </c>
      <c r="B187" s="33" t="s">
        <v>10</v>
      </c>
      <c r="C187" s="35">
        <v>21.888187170000002</v>
      </c>
    </row>
    <row r="188" spans="1:3" ht="28.5">
      <c r="A188" s="64">
        <v>198</v>
      </c>
      <c r="B188" s="33" t="s">
        <v>13</v>
      </c>
      <c r="C188" s="35">
        <v>16.573794249999999</v>
      </c>
    </row>
    <row r="189" spans="1:3" ht="85.5">
      <c r="A189" s="64">
        <v>202</v>
      </c>
      <c r="B189" s="33" t="s">
        <v>337</v>
      </c>
      <c r="C189" s="35">
        <v>91.568819680000004</v>
      </c>
    </row>
    <row r="190" spans="1:3" ht="85.5">
      <c r="A190" s="64">
        <v>204</v>
      </c>
      <c r="B190" s="33" t="s">
        <v>15</v>
      </c>
      <c r="C190" s="35">
        <v>66.293608009999986</v>
      </c>
    </row>
    <row r="191" spans="1:3">
      <c r="A191" s="64">
        <v>209</v>
      </c>
      <c r="B191" s="39" t="s">
        <v>16</v>
      </c>
      <c r="C191" s="35">
        <v>28.779604970000001</v>
      </c>
    </row>
    <row r="192" spans="1:3" ht="71.25">
      <c r="A192" s="64">
        <v>212</v>
      </c>
      <c r="B192" s="40" t="s">
        <v>17</v>
      </c>
      <c r="C192" s="35">
        <v>23.706728470000002</v>
      </c>
    </row>
    <row r="193" spans="1:3">
      <c r="A193" s="64">
        <v>213</v>
      </c>
      <c r="B193" s="39" t="s">
        <v>18</v>
      </c>
      <c r="C193" s="35">
        <v>18.714249639999998</v>
      </c>
    </row>
    <row r="194" spans="1:3">
      <c r="A194" s="64">
        <v>214</v>
      </c>
      <c r="B194" s="39" t="s">
        <v>339</v>
      </c>
      <c r="C194" s="35">
        <v>60.532099959999996</v>
      </c>
    </row>
    <row r="195" spans="1:3" ht="99.75">
      <c r="A195" s="64">
        <v>215</v>
      </c>
      <c r="B195" s="40" t="s">
        <v>19</v>
      </c>
      <c r="C195" s="35">
        <v>27.477259440000001</v>
      </c>
    </row>
    <row r="196" spans="1:3" ht="28.5">
      <c r="A196" s="64">
        <v>216</v>
      </c>
      <c r="B196" s="40" t="s">
        <v>340</v>
      </c>
      <c r="C196" s="35">
        <v>11.56753767</v>
      </c>
    </row>
    <row r="197" spans="1:3" ht="85.5">
      <c r="A197" s="64">
        <v>222</v>
      </c>
      <c r="B197" s="40" t="s">
        <v>394</v>
      </c>
      <c r="C197" s="35">
        <v>862.78485065000018</v>
      </c>
    </row>
    <row r="198" spans="1:3" ht="42.75">
      <c r="A198" s="64">
        <v>229</v>
      </c>
      <c r="B198" s="40" t="s">
        <v>308</v>
      </c>
      <c r="C198" s="35">
        <v>92.528674460000005</v>
      </c>
    </row>
    <row r="199" spans="1:3" ht="85.5">
      <c r="A199" s="64">
        <v>231</v>
      </c>
      <c r="B199" s="40" t="s">
        <v>22</v>
      </c>
      <c r="C199" s="35">
        <v>3.5304400299999998</v>
      </c>
    </row>
    <row r="200" spans="1:3" ht="42.75">
      <c r="A200" s="64">
        <v>242</v>
      </c>
      <c r="B200" s="40" t="s">
        <v>341</v>
      </c>
      <c r="C200" s="35">
        <v>9.6110778600000017</v>
      </c>
    </row>
    <row r="201" spans="1:3" ht="57">
      <c r="A201" s="64">
        <v>243</v>
      </c>
      <c r="B201" s="40" t="s">
        <v>275</v>
      </c>
      <c r="C201" s="35">
        <v>13.041675189999999</v>
      </c>
    </row>
    <row r="202" spans="1:3">
      <c r="A202" s="64">
        <v>244</v>
      </c>
      <c r="B202" s="39" t="s">
        <v>342</v>
      </c>
      <c r="C202" s="35">
        <v>42.93674446</v>
      </c>
    </row>
    <row r="203" spans="1:3">
      <c r="A203" s="64">
        <v>245</v>
      </c>
      <c r="B203" s="39" t="s">
        <v>395</v>
      </c>
      <c r="C203" s="35">
        <v>23.910999680000003</v>
      </c>
    </row>
    <row r="204" spans="1:3">
      <c r="A204" s="64">
        <v>249</v>
      </c>
      <c r="B204" s="39" t="s">
        <v>401</v>
      </c>
      <c r="C204" s="35">
        <v>22.555078590000001</v>
      </c>
    </row>
    <row r="205" spans="1:3">
      <c r="A205" s="64">
        <v>251</v>
      </c>
      <c r="B205" s="39" t="s">
        <v>24</v>
      </c>
      <c r="C205" s="35">
        <v>9.4574406900000021</v>
      </c>
    </row>
    <row r="206" spans="1:3">
      <c r="A206" s="64">
        <v>253</v>
      </c>
      <c r="B206" s="39" t="s">
        <v>25</v>
      </c>
      <c r="C206" s="35">
        <v>4.0359286100000009</v>
      </c>
    </row>
    <row r="207" spans="1:3">
      <c r="A207" s="64">
        <v>259</v>
      </c>
      <c r="B207" s="39" t="s">
        <v>402</v>
      </c>
      <c r="C207" s="35">
        <v>4.4843085900000004</v>
      </c>
    </row>
    <row r="208" spans="1:3">
      <c r="A208" s="64">
        <v>260</v>
      </c>
      <c r="B208" s="39" t="s">
        <v>396</v>
      </c>
      <c r="C208" s="35">
        <v>0.53295000000000003</v>
      </c>
    </row>
    <row r="209" spans="1:3">
      <c r="A209" s="66">
        <v>267</v>
      </c>
      <c r="B209" s="55" t="s">
        <v>432</v>
      </c>
      <c r="C209" s="35">
        <v>0.78304794</v>
      </c>
    </row>
    <row r="210" spans="1:3" ht="57">
      <c r="A210" s="64">
        <v>274</v>
      </c>
      <c r="B210" s="40" t="s">
        <v>26</v>
      </c>
      <c r="C210" s="35">
        <v>11.440943379999998</v>
      </c>
    </row>
    <row r="211" spans="1:3" ht="85.5">
      <c r="A211" s="64">
        <v>294</v>
      </c>
      <c r="B211" s="40" t="s">
        <v>427</v>
      </c>
      <c r="C211" s="35">
        <v>26.919970260000003</v>
      </c>
    </row>
    <row r="212" spans="1:3" ht="128.25">
      <c r="A212" s="64">
        <v>295</v>
      </c>
      <c r="B212" s="40" t="s">
        <v>428</v>
      </c>
      <c r="C212" s="35">
        <v>5.52321975</v>
      </c>
    </row>
    <row r="213" spans="1:3">
      <c r="A213" s="67">
        <v>305</v>
      </c>
      <c r="B213" s="57" t="s">
        <v>431</v>
      </c>
      <c r="C213" s="59">
        <v>3.2629805299999997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sheetPr>
  <dimension ref="A1:A33"/>
  <sheetViews>
    <sheetView showGridLines="0" topLeftCell="A17" zoomScale="110" zoomScaleNormal="110" workbookViewId="0">
      <selection activeCell="A22" sqref="A22"/>
    </sheetView>
  </sheetViews>
  <sheetFormatPr baseColWidth="10" defaultRowHeight="15"/>
  <sheetData>
    <row r="1" spans="1:1">
      <c r="A1" t="s">
        <v>448</v>
      </c>
    </row>
    <row r="2" spans="1:1">
      <c r="A2" t="s">
        <v>449</v>
      </c>
    </row>
    <row r="3" spans="1:1">
      <c r="A3" t="s">
        <v>596</v>
      </c>
    </row>
    <row r="4" spans="1:1">
      <c r="A4" t="s">
        <v>450</v>
      </c>
    </row>
    <row r="5" spans="1:1">
      <c r="A5" t="s">
        <v>451</v>
      </c>
    </row>
    <row r="6" spans="1:1">
      <c r="A6" t="s">
        <v>452</v>
      </c>
    </row>
    <row r="7" spans="1:1">
      <c r="A7" t="s">
        <v>453</v>
      </c>
    </row>
    <row r="8" spans="1:1">
      <c r="A8" t="s">
        <v>454</v>
      </c>
    </row>
    <row r="9" spans="1:1">
      <c r="A9" t="s">
        <v>455</v>
      </c>
    </row>
    <row r="10" spans="1:1">
      <c r="A10" t="s">
        <v>456</v>
      </c>
    </row>
    <row r="11" spans="1:1">
      <c r="A11" t="s">
        <v>457</v>
      </c>
    </row>
    <row r="12" spans="1:1">
      <c r="A12" t="s">
        <v>458</v>
      </c>
    </row>
    <row r="13" spans="1:1">
      <c r="A13" t="s">
        <v>459</v>
      </c>
    </row>
    <row r="15" spans="1:1">
      <c r="A15" t="s">
        <v>460</v>
      </c>
    </row>
    <row r="16" spans="1:1">
      <c r="A16" t="s">
        <v>462</v>
      </c>
    </row>
    <row r="17" spans="1:1">
      <c r="A17" t="s">
        <v>461</v>
      </c>
    </row>
    <row r="18" spans="1:1">
      <c r="A18" t="s">
        <v>473</v>
      </c>
    </row>
    <row r="19" spans="1:1">
      <c r="A19" t="s">
        <v>463</v>
      </c>
    </row>
    <row r="20" spans="1:1">
      <c r="A20" t="s">
        <v>464</v>
      </c>
    </row>
    <row r="21" spans="1:1">
      <c r="A21" t="s">
        <v>465</v>
      </c>
    </row>
    <row r="22" spans="1:1">
      <c r="A22" t="s">
        <v>466</v>
      </c>
    </row>
    <row r="23" spans="1:1">
      <c r="A23" t="s">
        <v>598</v>
      </c>
    </row>
    <row r="24" spans="1:1">
      <c r="A24" t="s">
        <v>467</v>
      </c>
    </row>
    <row r="25" spans="1:1">
      <c r="A25" t="s">
        <v>468</v>
      </c>
    </row>
    <row r="26" spans="1:1">
      <c r="A26" t="s">
        <v>469</v>
      </c>
    </row>
    <row r="27" spans="1:1">
      <c r="A27" t="s">
        <v>470</v>
      </c>
    </row>
    <row r="28" spans="1:1">
      <c r="A28" t="s">
        <v>471</v>
      </c>
    </row>
    <row r="29" spans="1:1">
      <c r="A29" t="s">
        <v>472</v>
      </c>
    </row>
    <row r="30" spans="1:1">
      <c r="A30" t="s">
        <v>474</v>
      </c>
    </row>
    <row r="31" spans="1:1">
      <c r="A31" t="s">
        <v>475</v>
      </c>
    </row>
    <row r="32" spans="1:1">
      <c r="A32" t="s">
        <v>476</v>
      </c>
    </row>
    <row r="33" spans="1:1">
      <c r="A33" t="s">
        <v>477</v>
      </c>
    </row>
  </sheetData>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Y315"/>
  <sheetViews>
    <sheetView showGridLines="0" zoomScaleSheetLayoutView="100" workbookViewId="0">
      <pane xSplit="2" ySplit="8" topLeftCell="C9" activePane="bottomRight" state="frozen"/>
      <selection activeCell="D10" sqref="D10"/>
      <selection pane="topRight" activeCell="D10" sqref="D10"/>
      <selection pane="bottomLeft" activeCell="D10" sqref="D10"/>
      <selection pane="bottomRight" activeCell="D10" sqref="D10"/>
    </sheetView>
  </sheetViews>
  <sheetFormatPr baseColWidth="10" defaultColWidth="46.42578125" defaultRowHeight="12.75"/>
  <cols>
    <col min="1" max="1" width="5.42578125" style="2" customWidth="1"/>
    <col min="2" max="2" width="64" style="2" bestFit="1" customWidth="1"/>
    <col min="3" max="6" width="13.7109375" style="2" customWidth="1"/>
    <col min="7" max="7" width="0.7109375" style="2" customWidth="1"/>
    <col min="8" max="10" width="13.7109375" style="2" customWidth="1"/>
    <col min="11" max="11" width="1.140625" style="2" customWidth="1"/>
    <col min="12" max="13" width="13.7109375" style="2" customWidth="1"/>
    <col min="14" max="14" width="7.7109375" style="2" customWidth="1"/>
    <col min="15" max="16384" width="46.42578125" style="2"/>
  </cols>
  <sheetData>
    <row r="1" spans="1:14" s="1" customFormat="1" ht="17.100000000000001" customHeight="1">
      <c r="A1" s="44" t="s">
        <v>419</v>
      </c>
      <c r="B1" s="24"/>
      <c r="C1" s="24"/>
      <c r="D1" s="24"/>
      <c r="E1" s="24"/>
      <c r="F1" s="24"/>
      <c r="G1" s="24"/>
      <c r="H1" s="24"/>
      <c r="I1" s="24"/>
      <c r="J1" s="24"/>
      <c r="K1" s="24"/>
      <c r="L1" s="24"/>
      <c r="M1" s="24"/>
    </row>
    <row r="2" spans="1:14" s="1" customFormat="1" ht="16.899999999999999" customHeight="1">
      <c r="A2" s="44" t="s">
        <v>157</v>
      </c>
      <c r="B2" s="24"/>
      <c r="C2" s="24"/>
      <c r="D2" s="24"/>
      <c r="E2" s="24"/>
      <c r="F2" s="24"/>
      <c r="G2" s="24"/>
      <c r="H2" s="24"/>
      <c r="I2" s="24"/>
      <c r="J2" s="24"/>
      <c r="K2" s="24"/>
      <c r="L2" s="24"/>
      <c r="M2" s="24"/>
    </row>
    <row r="3" spans="1:14" s="1" customFormat="1" ht="16.899999999999999" customHeight="1">
      <c r="A3" s="44" t="s">
        <v>158</v>
      </c>
      <c r="B3" s="24"/>
      <c r="C3" s="24"/>
      <c r="D3" s="24"/>
      <c r="E3" s="24"/>
      <c r="F3" s="24"/>
      <c r="G3" s="24"/>
      <c r="H3" s="24"/>
      <c r="I3" s="24"/>
      <c r="J3" s="24"/>
      <c r="K3" s="24"/>
      <c r="L3" s="24"/>
      <c r="M3" s="24"/>
    </row>
    <row r="4" spans="1:14" s="1" customFormat="1" ht="16.899999999999999" customHeight="1">
      <c r="A4" s="44" t="s">
        <v>544</v>
      </c>
      <c r="B4" s="24"/>
      <c r="C4" s="24"/>
      <c r="D4" s="24"/>
      <c r="E4" s="24"/>
      <c r="F4" s="24"/>
      <c r="G4" s="24"/>
      <c r="H4" s="24"/>
      <c r="I4" s="24"/>
      <c r="J4" s="24"/>
      <c r="K4" s="24"/>
      <c r="L4" s="24"/>
      <c r="M4" s="24"/>
    </row>
    <row r="5" spans="1:14" s="1" customFormat="1" ht="16.899999999999999" customHeight="1">
      <c r="A5" s="44" t="s">
        <v>446</v>
      </c>
      <c r="B5" s="24"/>
      <c r="C5" s="25"/>
      <c r="D5" s="24"/>
      <c r="E5" s="24"/>
      <c r="F5" s="24"/>
      <c r="G5" s="24"/>
      <c r="H5" s="24"/>
      <c r="I5" s="24"/>
      <c r="J5" s="24"/>
      <c r="K5" s="24"/>
      <c r="L5" s="24"/>
      <c r="M5" s="24"/>
      <c r="N5" s="73" t="s">
        <v>541</v>
      </c>
    </row>
    <row r="6" spans="1:14" s="5" customFormat="1" ht="17.100000000000001" customHeight="1">
      <c r="A6" s="136" t="s">
        <v>425</v>
      </c>
      <c r="B6" s="138" t="s">
        <v>162</v>
      </c>
      <c r="C6" s="140" t="s">
        <v>310</v>
      </c>
      <c r="D6" s="139" t="s">
        <v>159</v>
      </c>
      <c r="E6" s="139"/>
      <c r="F6" s="139"/>
      <c r="G6" s="26"/>
      <c r="H6" s="139" t="s">
        <v>160</v>
      </c>
      <c r="I6" s="139"/>
      <c r="J6" s="139"/>
      <c r="K6" s="26"/>
      <c r="L6" s="139" t="s">
        <v>161</v>
      </c>
      <c r="M6" s="139"/>
      <c r="N6" s="72">
        <v>15.567600000000001</v>
      </c>
    </row>
    <row r="7" spans="1:14" s="5" customFormat="1" ht="17.100000000000001" customHeight="1">
      <c r="A7" s="136"/>
      <c r="B7" s="138"/>
      <c r="C7" s="140"/>
      <c r="D7" s="26" t="s">
        <v>436</v>
      </c>
      <c r="E7" s="26" t="s">
        <v>437</v>
      </c>
      <c r="F7" s="26" t="s">
        <v>163</v>
      </c>
      <c r="G7" s="26"/>
      <c r="H7" s="26" t="s">
        <v>164</v>
      </c>
      <c r="I7" s="26" t="s">
        <v>165</v>
      </c>
      <c r="J7" s="26" t="s">
        <v>163</v>
      </c>
      <c r="K7" s="26"/>
      <c r="L7" s="26" t="s">
        <v>166</v>
      </c>
      <c r="M7" s="26" t="s">
        <v>30</v>
      </c>
    </row>
    <row r="8" spans="1:14" s="3" customFormat="1" ht="15" customHeight="1">
      <c r="A8" s="137"/>
      <c r="B8" s="139"/>
      <c r="C8" s="49" t="s">
        <v>32</v>
      </c>
      <c r="D8" s="50" t="s">
        <v>1</v>
      </c>
      <c r="E8" s="50" t="s">
        <v>2</v>
      </c>
      <c r="F8" s="50" t="s">
        <v>167</v>
      </c>
      <c r="G8" s="50"/>
      <c r="H8" s="50" t="s">
        <v>168</v>
      </c>
      <c r="I8" s="50" t="s">
        <v>169</v>
      </c>
      <c r="J8" s="50" t="s">
        <v>170</v>
      </c>
      <c r="K8" s="50"/>
      <c r="L8" s="50" t="s">
        <v>171</v>
      </c>
      <c r="M8" s="50" t="s">
        <v>172</v>
      </c>
    </row>
    <row r="9" spans="1:14" s="3" customFormat="1" ht="17.100000000000001" customHeight="1">
      <c r="A9" s="27"/>
      <c r="B9" s="28" t="s">
        <v>30</v>
      </c>
      <c r="C9" s="29" t="e">
        <f>SUM(C10:C225)</f>
        <v>#REF!</v>
      </c>
      <c r="D9" s="29" t="e">
        <f>SUM(D10:D225)</f>
        <v>#REF!</v>
      </c>
      <c r="E9" s="29" t="e">
        <f>SUM(E10:E225)</f>
        <v>#REF!</v>
      </c>
      <c r="F9" s="29" t="e">
        <f>SUM(F10:F225)</f>
        <v>#REF!</v>
      </c>
      <c r="G9" s="29"/>
      <c r="H9" s="29" t="e">
        <f>SUM(H10:H225)</f>
        <v>#REF!</v>
      </c>
      <c r="I9" s="29" t="e">
        <f>SUM(I10:I225)</f>
        <v>#REF!</v>
      </c>
      <c r="J9" s="29" t="e">
        <f>SUM(J10:J225)</f>
        <v>#REF!</v>
      </c>
      <c r="K9" s="29"/>
      <c r="L9" s="29" t="e">
        <f>SUM(L10:L225)</f>
        <v>#REF!</v>
      </c>
      <c r="M9" s="29" t="e">
        <f>SUM(M10:M225)</f>
        <v>#REF!</v>
      </c>
    </row>
    <row r="10" spans="1:14" s="4" customFormat="1" ht="16.899999999999999" customHeight="1">
      <c r="A10" s="32" t="e">
        <f>#REF!</f>
        <v>#REF!</v>
      </c>
      <c r="B10" s="33" t="e">
        <f>#REF!</f>
        <v>#REF!</v>
      </c>
      <c r="C10" s="34" t="e">
        <f>#REF!*'COMP MILLPESOS_ (2)'!$N$6</f>
        <v>#REF!</v>
      </c>
      <c r="D10" s="34" t="e">
        <f>#REF!*'COMP MILLPESOS_ (2)'!$N$6</f>
        <v>#REF!</v>
      </c>
      <c r="E10" s="74" t="e">
        <f>#REF!*'COMP MILLPESOS_ (2)'!$N$6</f>
        <v>#REF!</v>
      </c>
      <c r="F10" s="35" t="e">
        <f t="shared" ref="F10:F73" si="0">D10+E10</f>
        <v>#REF!</v>
      </c>
      <c r="G10" s="34"/>
      <c r="H10" s="34" t="e">
        <f>#REF!*'COMP MILLPESOS_ (2)'!$N$6</f>
        <v>#REF!</v>
      </c>
      <c r="I10" s="34" t="e">
        <f>#REF!*'COMP MILLPESOS_ (2)'!$N$6</f>
        <v>#REF!</v>
      </c>
      <c r="J10" s="34" t="e">
        <f t="shared" ref="J10:J73" si="1">H10+I10</f>
        <v>#REF!</v>
      </c>
      <c r="K10" s="34"/>
      <c r="L10" s="69" t="e">
        <f t="shared" ref="L10:L73" si="2">C10-F10-J10</f>
        <v>#REF!</v>
      </c>
      <c r="M10" s="69" t="e">
        <f t="shared" ref="M10:M73" si="3">J10+L10</f>
        <v>#REF!</v>
      </c>
    </row>
    <row r="11" spans="1:14" s="4" customFormat="1" ht="16.899999999999999" customHeight="1">
      <c r="A11" s="32" t="e">
        <f>#REF!</f>
        <v>#REF!</v>
      </c>
      <c r="B11" s="33" t="e">
        <f>#REF!</f>
        <v>#REF!</v>
      </c>
      <c r="C11" s="34" t="e">
        <f>#REF!*'COMP MILLPESOS_ (2)'!$N$6</f>
        <v>#REF!</v>
      </c>
      <c r="D11" s="34" t="e">
        <f>#REF!*'COMP MILLPESOS_ (2)'!$N$6</f>
        <v>#REF!</v>
      </c>
      <c r="E11" s="74" t="e">
        <f>#REF!*'COMP MILLPESOS_ (2)'!$N$6</f>
        <v>#REF!</v>
      </c>
      <c r="F11" s="35" t="e">
        <f t="shared" si="0"/>
        <v>#REF!</v>
      </c>
      <c r="G11" s="34" t="e">
        <f t="shared" ref="G11:G42" si="4">+E11+F11</f>
        <v>#REF!</v>
      </c>
      <c r="H11" s="34" t="e">
        <f>#REF!*'COMP MILLPESOS_ (2)'!$N$6</f>
        <v>#REF!</v>
      </c>
      <c r="I11" s="34" t="e">
        <f>#REF!*'COMP MILLPESOS_ (2)'!$N$6</f>
        <v>#REF!</v>
      </c>
      <c r="J11" s="34" t="e">
        <f t="shared" si="1"/>
        <v>#REF!</v>
      </c>
      <c r="K11" s="34"/>
      <c r="L11" s="69" t="e">
        <f t="shared" si="2"/>
        <v>#REF!</v>
      </c>
      <c r="M11" s="69" t="e">
        <f t="shared" si="3"/>
        <v>#REF!</v>
      </c>
    </row>
    <row r="12" spans="1:14" s="4" customFormat="1" ht="16.899999999999999" customHeight="1">
      <c r="A12" s="32" t="e">
        <f>#REF!</f>
        <v>#REF!</v>
      </c>
      <c r="B12" s="33" t="e">
        <f>#REF!</f>
        <v>#REF!</v>
      </c>
      <c r="C12" s="34" t="e">
        <f>#REF!*'COMP MILLPESOS_ (2)'!$N$6</f>
        <v>#REF!</v>
      </c>
      <c r="D12" s="34" t="e">
        <f>#REF!*'COMP MILLPESOS_ (2)'!$N$6</f>
        <v>#REF!</v>
      </c>
      <c r="E12" s="74" t="e">
        <f>#REF!*'COMP MILLPESOS_ (2)'!$N$6</f>
        <v>#REF!</v>
      </c>
      <c r="F12" s="35" t="e">
        <f t="shared" si="0"/>
        <v>#REF!</v>
      </c>
      <c r="G12" s="34" t="e">
        <f t="shared" si="4"/>
        <v>#REF!</v>
      </c>
      <c r="H12" s="34" t="e">
        <f>#REF!*'COMP MILLPESOS_ (2)'!$N$6</f>
        <v>#REF!</v>
      </c>
      <c r="I12" s="34" t="e">
        <f>#REF!*'COMP MILLPESOS_ (2)'!$N$6</f>
        <v>#REF!</v>
      </c>
      <c r="J12" s="34" t="e">
        <f t="shared" si="1"/>
        <v>#REF!</v>
      </c>
      <c r="K12" s="34"/>
      <c r="L12" s="69" t="e">
        <f t="shared" si="2"/>
        <v>#REF!</v>
      </c>
      <c r="M12" s="69" t="e">
        <f t="shared" si="3"/>
        <v>#REF!</v>
      </c>
    </row>
    <row r="13" spans="1:14" s="4" customFormat="1" ht="16.899999999999999" customHeight="1">
      <c r="A13" s="32" t="e">
        <f>#REF!</f>
        <v>#REF!</v>
      </c>
      <c r="B13" s="33" t="e">
        <f>#REF!</f>
        <v>#REF!</v>
      </c>
      <c r="C13" s="34" t="e">
        <f>#REF!*'COMP MILLPESOS_ (2)'!$N$6</f>
        <v>#REF!</v>
      </c>
      <c r="D13" s="34" t="e">
        <f>#REF!*'COMP MILLPESOS_ (2)'!$N$6</f>
        <v>#REF!</v>
      </c>
      <c r="E13" s="74" t="e">
        <f>#REF!*'COMP MILLPESOS_ (2)'!$N$6</f>
        <v>#REF!</v>
      </c>
      <c r="F13" s="35" t="e">
        <f t="shared" si="0"/>
        <v>#REF!</v>
      </c>
      <c r="G13" s="34" t="e">
        <f t="shared" si="4"/>
        <v>#REF!</v>
      </c>
      <c r="H13" s="34" t="e">
        <f>#REF!*'COMP MILLPESOS_ (2)'!$N$6</f>
        <v>#REF!</v>
      </c>
      <c r="I13" s="34" t="e">
        <f>#REF!*'COMP MILLPESOS_ (2)'!$N$6</f>
        <v>#REF!</v>
      </c>
      <c r="J13" s="34" t="e">
        <f t="shared" si="1"/>
        <v>#REF!</v>
      </c>
      <c r="K13" s="34"/>
      <c r="L13" s="69" t="e">
        <f t="shared" si="2"/>
        <v>#REF!</v>
      </c>
      <c r="M13" s="69" t="e">
        <f t="shared" si="3"/>
        <v>#REF!</v>
      </c>
    </row>
    <row r="14" spans="1:14" s="4" customFormat="1" ht="16.899999999999999" customHeight="1">
      <c r="A14" s="32" t="e">
        <f>#REF!</f>
        <v>#REF!</v>
      </c>
      <c r="B14" s="33" t="e">
        <f>#REF!</f>
        <v>#REF!</v>
      </c>
      <c r="C14" s="34" t="e">
        <f>#REF!*'COMP MILLPESOS_ (2)'!$N$6</f>
        <v>#REF!</v>
      </c>
      <c r="D14" s="34" t="e">
        <f>#REF!*'COMP MILLPESOS_ (2)'!$N$6</f>
        <v>#REF!</v>
      </c>
      <c r="E14" s="74" t="e">
        <f>#REF!*'COMP MILLPESOS_ (2)'!$N$6</f>
        <v>#REF!</v>
      </c>
      <c r="F14" s="35" t="e">
        <f t="shared" si="0"/>
        <v>#REF!</v>
      </c>
      <c r="G14" s="34" t="e">
        <f t="shared" si="4"/>
        <v>#REF!</v>
      </c>
      <c r="H14" s="34" t="e">
        <f>#REF!*'COMP MILLPESOS_ (2)'!$N$6</f>
        <v>#REF!</v>
      </c>
      <c r="I14" s="34" t="e">
        <f>#REF!*'COMP MILLPESOS_ (2)'!$N$6</f>
        <v>#REF!</v>
      </c>
      <c r="J14" s="34" t="e">
        <f t="shared" si="1"/>
        <v>#REF!</v>
      </c>
      <c r="K14" s="34"/>
      <c r="L14" s="69" t="e">
        <f t="shared" si="2"/>
        <v>#REF!</v>
      </c>
      <c r="M14" s="69" t="e">
        <f t="shared" si="3"/>
        <v>#REF!</v>
      </c>
    </row>
    <row r="15" spans="1:14" s="4" customFormat="1" ht="16.899999999999999" customHeight="1">
      <c r="A15" s="32" t="e">
        <f>#REF!</f>
        <v>#REF!</v>
      </c>
      <c r="B15" s="33" t="e">
        <f>#REF!</f>
        <v>#REF!</v>
      </c>
      <c r="C15" s="34" t="e">
        <f>#REF!*'COMP MILLPESOS_ (2)'!$N$6</f>
        <v>#REF!</v>
      </c>
      <c r="D15" s="34" t="e">
        <f>#REF!*'COMP MILLPESOS_ (2)'!$N$6</f>
        <v>#REF!</v>
      </c>
      <c r="E15" s="74" t="e">
        <f>#REF!*'COMP MILLPESOS_ (2)'!$N$6</f>
        <v>#REF!</v>
      </c>
      <c r="F15" s="35" t="e">
        <f t="shared" si="0"/>
        <v>#REF!</v>
      </c>
      <c r="G15" s="34" t="e">
        <f t="shared" si="4"/>
        <v>#REF!</v>
      </c>
      <c r="H15" s="34" t="e">
        <f>#REF!*'COMP MILLPESOS_ (2)'!$N$6</f>
        <v>#REF!</v>
      </c>
      <c r="I15" s="34" t="e">
        <f>#REF!*'COMP MILLPESOS_ (2)'!$N$6</f>
        <v>#REF!</v>
      </c>
      <c r="J15" s="34" t="e">
        <f t="shared" si="1"/>
        <v>#REF!</v>
      </c>
      <c r="K15" s="34"/>
      <c r="L15" s="69" t="e">
        <f t="shared" si="2"/>
        <v>#REF!</v>
      </c>
      <c r="M15" s="69" t="e">
        <f t="shared" si="3"/>
        <v>#REF!</v>
      </c>
    </row>
    <row r="16" spans="1:14" s="4" customFormat="1" ht="16.899999999999999" customHeight="1">
      <c r="A16" s="32" t="e">
        <f>#REF!</f>
        <v>#REF!</v>
      </c>
      <c r="B16" s="33" t="e">
        <f>#REF!</f>
        <v>#REF!</v>
      </c>
      <c r="C16" s="34" t="e">
        <f>#REF!*'COMP MILLPESOS_ (2)'!$N$6</f>
        <v>#REF!</v>
      </c>
      <c r="D16" s="34" t="e">
        <f>#REF!*'COMP MILLPESOS_ (2)'!$N$6</f>
        <v>#REF!</v>
      </c>
      <c r="E16" s="74" t="e">
        <f>#REF!*'COMP MILLPESOS_ (2)'!$N$6</f>
        <v>#REF!</v>
      </c>
      <c r="F16" s="35" t="e">
        <f t="shared" si="0"/>
        <v>#REF!</v>
      </c>
      <c r="G16" s="34" t="e">
        <f t="shared" si="4"/>
        <v>#REF!</v>
      </c>
      <c r="H16" s="34" t="e">
        <f>#REF!*'COMP MILLPESOS_ (2)'!$N$6</f>
        <v>#REF!</v>
      </c>
      <c r="I16" s="34" t="e">
        <f>#REF!*'COMP MILLPESOS_ (2)'!$N$6</f>
        <v>#REF!</v>
      </c>
      <c r="J16" s="34" t="e">
        <f t="shared" si="1"/>
        <v>#REF!</v>
      </c>
      <c r="K16" s="34"/>
      <c r="L16" s="69" t="e">
        <f t="shared" si="2"/>
        <v>#REF!</v>
      </c>
      <c r="M16" s="69" t="e">
        <f t="shared" si="3"/>
        <v>#REF!</v>
      </c>
    </row>
    <row r="17" spans="1:13" s="4" customFormat="1" ht="16.899999999999999" customHeight="1">
      <c r="A17" s="32" t="e">
        <f>#REF!</f>
        <v>#REF!</v>
      </c>
      <c r="B17" s="33" t="e">
        <f>#REF!</f>
        <v>#REF!</v>
      </c>
      <c r="C17" s="34" t="e">
        <f>#REF!*'COMP MILLPESOS_ (2)'!$N$6</f>
        <v>#REF!</v>
      </c>
      <c r="D17" s="34" t="e">
        <f>#REF!*'COMP MILLPESOS_ (2)'!$N$6</f>
        <v>#REF!</v>
      </c>
      <c r="E17" s="34" t="e">
        <f>#REF!*'COMP MILLPESOS_ (2)'!$N$6</f>
        <v>#REF!</v>
      </c>
      <c r="F17" s="35" t="e">
        <f t="shared" si="0"/>
        <v>#REF!</v>
      </c>
      <c r="G17" s="34" t="e">
        <f t="shared" si="4"/>
        <v>#REF!</v>
      </c>
      <c r="H17" s="34" t="e">
        <f>#REF!*'COMP MILLPESOS_ (2)'!$N$6</f>
        <v>#REF!</v>
      </c>
      <c r="I17" s="34" t="e">
        <f>#REF!*'COMP MILLPESOS_ (2)'!$N$6</f>
        <v>#REF!</v>
      </c>
      <c r="J17" s="34" t="e">
        <f t="shared" si="1"/>
        <v>#REF!</v>
      </c>
      <c r="K17" s="34"/>
      <c r="L17" s="69" t="e">
        <f t="shared" si="2"/>
        <v>#REF!</v>
      </c>
      <c r="M17" s="69" t="e">
        <f t="shared" si="3"/>
        <v>#REF!</v>
      </c>
    </row>
    <row r="18" spans="1:13" s="4" customFormat="1" ht="16.899999999999999" customHeight="1">
      <c r="A18" s="32" t="e">
        <f>#REF!</f>
        <v>#REF!</v>
      </c>
      <c r="B18" s="33" t="e">
        <f>#REF!</f>
        <v>#REF!</v>
      </c>
      <c r="C18" s="34" t="e">
        <f>#REF!*'COMP MILLPESOS_ (2)'!$N$6</f>
        <v>#REF!</v>
      </c>
      <c r="D18" s="34" t="e">
        <f>#REF!*'COMP MILLPESOS_ (2)'!$N$6</f>
        <v>#REF!</v>
      </c>
      <c r="E18" s="34" t="e">
        <f>#REF!*'COMP MILLPESOS_ (2)'!$N$6</f>
        <v>#REF!</v>
      </c>
      <c r="F18" s="35" t="e">
        <f t="shared" si="0"/>
        <v>#REF!</v>
      </c>
      <c r="G18" s="34" t="e">
        <f t="shared" si="4"/>
        <v>#REF!</v>
      </c>
      <c r="H18" s="34" t="e">
        <f>#REF!*'COMP MILLPESOS_ (2)'!$N$6</f>
        <v>#REF!</v>
      </c>
      <c r="I18" s="34" t="e">
        <f>#REF!*'COMP MILLPESOS_ (2)'!$N$6</f>
        <v>#REF!</v>
      </c>
      <c r="J18" s="34" t="e">
        <f t="shared" si="1"/>
        <v>#REF!</v>
      </c>
      <c r="K18" s="34"/>
      <c r="L18" s="69" t="e">
        <f t="shared" si="2"/>
        <v>#REF!</v>
      </c>
      <c r="M18" s="69" t="e">
        <f t="shared" si="3"/>
        <v>#REF!</v>
      </c>
    </row>
    <row r="19" spans="1:13" s="4" customFormat="1" ht="16.899999999999999" customHeight="1">
      <c r="A19" s="32" t="e">
        <f>#REF!</f>
        <v>#REF!</v>
      </c>
      <c r="B19" s="33" t="e">
        <f>#REF!</f>
        <v>#REF!</v>
      </c>
      <c r="C19" s="34" t="e">
        <f>#REF!*'COMP MILLPESOS_ (2)'!$N$6</f>
        <v>#REF!</v>
      </c>
      <c r="D19" s="34" t="e">
        <f>#REF!*'COMP MILLPESOS_ (2)'!$N$6</f>
        <v>#REF!</v>
      </c>
      <c r="E19" s="34" t="e">
        <f>#REF!*'COMP MILLPESOS_ (2)'!$N$6</f>
        <v>#REF!</v>
      </c>
      <c r="F19" s="35" t="e">
        <f t="shared" si="0"/>
        <v>#REF!</v>
      </c>
      <c r="G19" s="34" t="e">
        <f t="shared" si="4"/>
        <v>#REF!</v>
      </c>
      <c r="H19" s="34" t="e">
        <f>#REF!*'COMP MILLPESOS_ (2)'!$N$6</f>
        <v>#REF!</v>
      </c>
      <c r="I19" s="34" t="e">
        <f>#REF!*'COMP MILLPESOS_ (2)'!$N$6</f>
        <v>#REF!</v>
      </c>
      <c r="J19" s="34" t="e">
        <f t="shared" si="1"/>
        <v>#REF!</v>
      </c>
      <c r="K19" s="34"/>
      <c r="L19" s="69" t="e">
        <f t="shared" si="2"/>
        <v>#REF!</v>
      </c>
      <c r="M19" s="69" t="e">
        <f t="shared" si="3"/>
        <v>#REF!</v>
      </c>
    </row>
    <row r="20" spans="1:13" s="4" customFormat="1" ht="16.899999999999999" customHeight="1">
      <c r="A20" s="32" t="e">
        <f>#REF!</f>
        <v>#REF!</v>
      </c>
      <c r="B20" s="33" t="e">
        <f>#REF!</f>
        <v>#REF!</v>
      </c>
      <c r="C20" s="34" t="e">
        <f>#REF!*'COMP MILLPESOS_ (2)'!$N$6</f>
        <v>#REF!</v>
      </c>
      <c r="D20" s="34" t="e">
        <f>#REF!*'COMP MILLPESOS_ (2)'!$N$6</f>
        <v>#REF!</v>
      </c>
      <c r="E20" s="34" t="e">
        <f>#REF!*'COMP MILLPESOS_ (2)'!$N$6</f>
        <v>#REF!</v>
      </c>
      <c r="F20" s="35" t="e">
        <f t="shared" si="0"/>
        <v>#REF!</v>
      </c>
      <c r="G20" s="34" t="e">
        <f t="shared" si="4"/>
        <v>#REF!</v>
      </c>
      <c r="H20" s="34" t="e">
        <f>#REF!*'COMP MILLPESOS_ (2)'!$N$6</f>
        <v>#REF!</v>
      </c>
      <c r="I20" s="34" t="e">
        <f>#REF!*'COMP MILLPESOS_ (2)'!$N$6</f>
        <v>#REF!</v>
      </c>
      <c r="J20" s="34" t="e">
        <f t="shared" si="1"/>
        <v>#REF!</v>
      </c>
      <c r="K20" s="34"/>
      <c r="L20" s="69" t="e">
        <f t="shared" si="2"/>
        <v>#REF!</v>
      </c>
      <c r="M20" s="69" t="e">
        <f t="shared" si="3"/>
        <v>#REF!</v>
      </c>
    </row>
    <row r="21" spans="1:13" s="4" customFormat="1" ht="16.899999999999999" customHeight="1">
      <c r="A21" s="32" t="e">
        <f>#REF!</f>
        <v>#REF!</v>
      </c>
      <c r="B21" s="33" t="e">
        <f>#REF!</f>
        <v>#REF!</v>
      </c>
      <c r="C21" s="34" t="e">
        <f>#REF!*'COMP MILLPESOS_ (2)'!$N$6</f>
        <v>#REF!</v>
      </c>
      <c r="D21" s="34" t="e">
        <f>#REF!*'COMP MILLPESOS_ (2)'!$N$6</f>
        <v>#REF!</v>
      </c>
      <c r="E21" s="34" t="e">
        <f>#REF!*'COMP MILLPESOS_ (2)'!$N$6</f>
        <v>#REF!</v>
      </c>
      <c r="F21" s="35" t="e">
        <f t="shared" si="0"/>
        <v>#REF!</v>
      </c>
      <c r="G21" s="34" t="e">
        <f t="shared" si="4"/>
        <v>#REF!</v>
      </c>
      <c r="H21" s="34" t="e">
        <f>#REF!*'COMP MILLPESOS_ (2)'!$N$6</f>
        <v>#REF!</v>
      </c>
      <c r="I21" s="34" t="e">
        <f>#REF!*'COMP MILLPESOS_ (2)'!$N$6</f>
        <v>#REF!</v>
      </c>
      <c r="J21" s="34" t="e">
        <f t="shared" si="1"/>
        <v>#REF!</v>
      </c>
      <c r="K21" s="34"/>
      <c r="L21" s="69" t="e">
        <f t="shared" si="2"/>
        <v>#REF!</v>
      </c>
      <c r="M21" s="69" t="e">
        <f t="shared" si="3"/>
        <v>#REF!</v>
      </c>
    </row>
    <row r="22" spans="1:13" s="4" customFormat="1" ht="16.899999999999999" customHeight="1">
      <c r="A22" s="32" t="e">
        <f>#REF!</f>
        <v>#REF!</v>
      </c>
      <c r="B22" s="33" t="e">
        <f>#REF!</f>
        <v>#REF!</v>
      </c>
      <c r="C22" s="34" t="e">
        <f>#REF!*'COMP MILLPESOS_ (2)'!$N$6</f>
        <v>#REF!</v>
      </c>
      <c r="D22" s="34" t="e">
        <f>#REF!*'COMP MILLPESOS_ (2)'!$N$6</f>
        <v>#REF!</v>
      </c>
      <c r="E22" s="34" t="e">
        <f>#REF!*'COMP MILLPESOS_ (2)'!$N$6</f>
        <v>#REF!</v>
      </c>
      <c r="F22" s="35" t="e">
        <f t="shared" si="0"/>
        <v>#REF!</v>
      </c>
      <c r="G22" s="34" t="e">
        <f t="shared" si="4"/>
        <v>#REF!</v>
      </c>
      <c r="H22" s="34" t="e">
        <f>#REF!*'COMP MILLPESOS_ (2)'!$N$6</f>
        <v>#REF!</v>
      </c>
      <c r="I22" s="34" t="e">
        <f>#REF!*'COMP MILLPESOS_ (2)'!$N$6</f>
        <v>#REF!</v>
      </c>
      <c r="J22" s="34" t="e">
        <f t="shared" si="1"/>
        <v>#REF!</v>
      </c>
      <c r="K22" s="34"/>
      <c r="L22" s="69" t="e">
        <f t="shared" si="2"/>
        <v>#REF!</v>
      </c>
      <c r="M22" s="69" t="e">
        <f t="shared" si="3"/>
        <v>#REF!</v>
      </c>
    </row>
    <row r="23" spans="1:13" s="4" customFormat="1" ht="16.899999999999999" customHeight="1">
      <c r="A23" s="32" t="e">
        <f>#REF!</f>
        <v>#REF!</v>
      </c>
      <c r="B23" s="33" t="e">
        <f>#REF!</f>
        <v>#REF!</v>
      </c>
      <c r="C23" s="34" t="e">
        <f>#REF!*'COMP MILLPESOS_ (2)'!$N$6</f>
        <v>#REF!</v>
      </c>
      <c r="D23" s="34" t="e">
        <f>#REF!*'COMP MILLPESOS_ (2)'!$N$6</f>
        <v>#REF!</v>
      </c>
      <c r="E23" s="34" t="e">
        <f>#REF!*'COMP MILLPESOS_ (2)'!$N$6</f>
        <v>#REF!</v>
      </c>
      <c r="F23" s="35" t="e">
        <f t="shared" si="0"/>
        <v>#REF!</v>
      </c>
      <c r="G23" s="34" t="e">
        <f t="shared" si="4"/>
        <v>#REF!</v>
      </c>
      <c r="H23" s="34" t="e">
        <f>#REF!*'COMP MILLPESOS_ (2)'!$N$6</f>
        <v>#REF!</v>
      </c>
      <c r="I23" s="34" t="e">
        <f>#REF!*'COMP MILLPESOS_ (2)'!$N$6</f>
        <v>#REF!</v>
      </c>
      <c r="J23" s="34" t="e">
        <f t="shared" si="1"/>
        <v>#REF!</v>
      </c>
      <c r="K23" s="34"/>
      <c r="L23" s="69" t="e">
        <f t="shared" si="2"/>
        <v>#REF!</v>
      </c>
      <c r="M23" s="69" t="e">
        <f t="shared" si="3"/>
        <v>#REF!</v>
      </c>
    </row>
    <row r="24" spans="1:13" s="4" customFormat="1" ht="16.899999999999999" customHeight="1">
      <c r="A24" s="32" t="e">
        <f>#REF!</f>
        <v>#REF!</v>
      </c>
      <c r="B24" s="33" t="e">
        <f>#REF!</f>
        <v>#REF!</v>
      </c>
      <c r="C24" s="34" t="e">
        <f>#REF!*'COMP MILLPESOS_ (2)'!$N$6</f>
        <v>#REF!</v>
      </c>
      <c r="D24" s="34" t="e">
        <f>#REF!*'COMP MILLPESOS_ (2)'!$N$6</f>
        <v>#REF!</v>
      </c>
      <c r="E24" s="34" t="e">
        <f>#REF!*'COMP MILLPESOS_ (2)'!$N$6</f>
        <v>#REF!</v>
      </c>
      <c r="F24" s="35" t="e">
        <f t="shared" si="0"/>
        <v>#REF!</v>
      </c>
      <c r="G24" s="34" t="e">
        <f t="shared" si="4"/>
        <v>#REF!</v>
      </c>
      <c r="H24" s="34" t="e">
        <f>#REF!*'COMP MILLPESOS_ (2)'!$N$6</f>
        <v>#REF!</v>
      </c>
      <c r="I24" s="34" t="e">
        <f>#REF!*'COMP MILLPESOS_ (2)'!$N$6</f>
        <v>#REF!</v>
      </c>
      <c r="J24" s="34" t="e">
        <f t="shared" si="1"/>
        <v>#REF!</v>
      </c>
      <c r="K24" s="34"/>
      <c r="L24" s="69" t="e">
        <f t="shared" si="2"/>
        <v>#REF!</v>
      </c>
      <c r="M24" s="69" t="e">
        <f t="shared" si="3"/>
        <v>#REF!</v>
      </c>
    </row>
    <row r="25" spans="1:13" s="4" customFormat="1" ht="16.899999999999999" customHeight="1">
      <c r="A25" s="32" t="e">
        <f>#REF!</f>
        <v>#REF!</v>
      </c>
      <c r="B25" s="33" t="e">
        <f>#REF!</f>
        <v>#REF!</v>
      </c>
      <c r="C25" s="34" t="e">
        <f>#REF!*'COMP MILLPESOS_ (2)'!$N$6</f>
        <v>#REF!</v>
      </c>
      <c r="D25" s="34" t="e">
        <f>#REF!*'COMP MILLPESOS_ (2)'!$N$6</f>
        <v>#REF!</v>
      </c>
      <c r="E25" s="34" t="e">
        <f>#REF!*'COMP MILLPESOS_ (2)'!$N$6</f>
        <v>#REF!</v>
      </c>
      <c r="F25" s="35" t="e">
        <f t="shared" si="0"/>
        <v>#REF!</v>
      </c>
      <c r="G25" s="34" t="e">
        <f t="shared" si="4"/>
        <v>#REF!</v>
      </c>
      <c r="H25" s="34" t="e">
        <f>#REF!*'COMP MILLPESOS_ (2)'!$N$6</f>
        <v>#REF!</v>
      </c>
      <c r="I25" s="34" t="e">
        <f>#REF!*'COMP MILLPESOS_ (2)'!$N$6</f>
        <v>#REF!</v>
      </c>
      <c r="J25" s="34" t="e">
        <f t="shared" si="1"/>
        <v>#REF!</v>
      </c>
      <c r="K25" s="34"/>
      <c r="L25" s="69" t="e">
        <f t="shared" si="2"/>
        <v>#REF!</v>
      </c>
      <c r="M25" s="69" t="e">
        <f t="shared" si="3"/>
        <v>#REF!</v>
      </c>
    </row>
    <row r="26" spans="1:13" s="4" customFormat="1" ht="16.899999999999999" customHeight="1">
      <c r="A26" s="32" t="e">
        <f>#REF!</f>
        <v>#REF!</v>
      </c>
      <c r="B26" s="33" t="e">
        <f>#REF!</f>
        <v>#REF!</v>
      </c>
      <c r="C26" s="34" t="e">
        <f>#REF!*'COMP MILLPESOS_ (2)'!$N$6</f>
        <v>#REF!</v>
      </c>
      <c r="D26" s="34" t="e">
        <f>#REF!*'COMP MILLPESOS_ (2)'!$N$6</f>
        <v>#REF!</v>
      </c>
      <c r="E26" s="34" t="e">
        <f>#REF!*'COMP MILLPESOS_ (2)'!$N$6</f>
        <v>#REF!</v>
      </c>
      <c r="F26" s="35" t="e">
        <f t="shared" si="0"/>
        <v>#REF!</v>
      </c>
      <c r="G26" s="34" t="e">
        <f t="shared" si="4"/>
        <v>#REF!</v>
      </c>
      <c r="H26" s="34" t="e">
        <f>#REF!*'COMP MILLPESOS_ (2)'!$N$6</f>
        <v>#REF!</v>
      </c>
      <c r="I26" s="34" t="e">
        <f>#REF!*'COMP MILLPESOS_ (2)'!$N$6</f>
        <v>#REF!</v>
      </c>
      <c r="J26" s="34" t="e">
        <f t="shared" si="1"/>
        <v>#REF!</v>
      </c>
      <c r="K26" s="34"/>
      <c r="L26" s="69" t="e">
        <f t="shared" si="2"/>
        <v>#REF!</v>
      </c>
      <c r="M26" s="69" t="e">
        <f t="shared" si="3"/>
        <v>#REF!</v>
      </c>
    </row>
    <row r="27" spans="1:13" s="4" customFormat="1" ht="16.899999999999999" customHeight="1">
      <c r="A27" s="32" t="e">
        <f>#REF!</f>
        <v>#REF!</v>
      </c>
      <c r="B27" s="33" t="e">
        <f>#REF!</f>
        <v>#REF!</v>
      </c>
      <c r="C27" s="34" t="e">
        <f>#REF!*'COMP MILLPESOS_ (2)'!$N$6</f>
        <v>#REF!</v>
      </c>
      <c r="D27" s="34" t="e">
        <f>#REF!*'COMP MILLPESOS_ (2)'!$N$6</f>
        <v>#REF!</v>
      </c>
      <c r="E27" s="34" t="e">
        <f>#REF!*'COMP MILLPESOS_ (2)'!$N$6</f>
        <v>#REF!</v>
      </c>
      <c r="F27" s="35" t="e">
        <f t="shared" si="0"/>
        <v>#REF!</v>
      </c>
      <c r="G27" s="34" t="e">
        <f t="shared" si="4"/>
        <v>#REF!</v>
      </c>
      <c r="H27" s="34" t="e">
        <f>#REF!*'COMP MILLPESOS_ (2)'!$N$6</f>
        <v>#REF!</v>
      </c>
      <c r="I27" s="34" t="e">
        <f>#REF!*'COMP MILLPESOS_ (2)'!$N$6</f>
        <v>#REF!</v>
      </c>
      <c r="J27" s="34" t="e">
        <f t="shared" si="1"/>
        <v>#REF!</v>
      </c>
      <c r="K27" s="34"/>
      <c r="L27" s="69" t="e">
        <f t="shared" si="2"/>
        <v>#REF!</v>
      </c>
      <c r="M27" s="69" t="e">
        <f t="shared" si="3"/>
        <v>#REF!</v>
      </c>
    </row>
    <row r="28" spans="1:13" s="4" customFormat="1" ht="16.899999999999999" customHeight="1">
      <c r="A28" s="32" t="e">
        <f>#REF!</f>
        <v>#REF!</v>
      </c>
      <c r="B28" s="33" t="e">
        <f>#REF!</f>
        <v>#REF!</v>
      </c>
      <c r="C28" s="34" t="e">
        <f>#REF!*'COMP MILLPESOS_ (2)'!$N$6</f>
        <v>#REF!</v>
      </c>
      <c r="D28" s="34" t="e">
        <f>#REF!*'COMP MILLPESOS_ (2)'!$N$6</f>
        <v>#REF!</v>
      </c>
      <c r="E28" s="34" t="e">
        <f>#REF!*'COMP MILLPESOS_ (2)'!$N$6</f>
        <v>#REF!</v>
      </c>
      <c r="F28" s="35" t="e">
        <f t="shared" si="0"/>
        <v>#REF!</v>
      </c>
      <c r="G28" s="34" t="e">
        <f t="shared" si="4"/>
        <v>#REF!</v>
      </c>
      <c r="H28" s="34" t="e">
        <f>#REF!*'COMP MILLPESOS_ (2)'!$N$6</f>
        <v>#REF!</v>
      </c>
      <c r="I28" s="34" t="e">
        <f>#REF!*'COMP MILLPESOS_ (2)'!$N$6</f>
        <v>#REF!</v>
      </c>
      <c r="J28" s="34" t="e">
        <f t="shared" si="1"/>
        <v>#REF!</v>
      </c>
      <c r="K28" s="34"/>
      <c r="L28" s="69" t="e">
        <f t="shared" si="2"/>
        <v>#REF!</v>
      </c>
      <c r="M28" s="69" t="e">
        <f t="shared" si="3"/>
        <v>#REF!</v>
      </c>
    </row>
    <row r="29" spans="1:13" s="4" customFormat="1" ht="16.899999999999999" customHeight="1">
      <c r="A29" s="32" t="e">
        <f>#REF!</f>
        <v>#REF!</v>
      </c>
      <c r="B29" s="33" t="e">
        <f>#REF!</f>
        <v>#REF!</v>
      </c>
      <c r="C29" s="34" t="e">
        <f>#REF!*'COMP MILLPESOS_ (2)'!$N$6</f>
        <v>#REF!</v>
      </c>
      <c r="D29" s="34" t="e">
        <f>#REF!*'COMP MILLPESOS_ (2)'!$N$6</f>
        <v>#REF!</v>
      </c>
      <c r="E29" s="34" t="e">
        <f>#REF!*'COMP MILLPESOS_ (2)'!$N$6</f>
        <v>#REF!</v>
      </c>
      <c r="F29" s="35" t="e">
        <f t="shared" si="0"/>
        <v>#REF!</v>
      </c>
      <c r="G29" s="34" t="e">
        <f t="shared" si="4"/>
        <v>#REF!</v>
      </c>
      <c r="H29" s="34" t="e">
        <f>#REF!*'COMP MILLPESOS_ (2)'!$N$6</f>
        <v>#REF!</v>
      </c>
      <c r="I29" s="34" t="e">
        <f>#REF!*'COMP MILLPESOS_ (2)'!$N$6</f>
        <v>#REF!</v>
      </c>
      <c r="J29" s="34" t="e">
        <f t="shared" si="1"/>
        <v>#REF!</v>
      </c>
      <c r="K29" s="34"/>
      <c r="L29" s="69" t="e">
        <f t="shared" si="2"/>
        <v>#REF!</v>
      </c>
      <c r="M29" s="69" t="e">
        <f t="shared" si="3"/>
        <v>#REF!</v>
      </c>
    </row>
    <row r="30" spans="1:13" s="4" customFormat="1" ht="16.899999999999999" customHeight="1">
      <c r="A30" s="32" t="e">
        <f>#REF!</f>
        <v>#REF!</v>
      </c>
      <c r="B30" s="33" t="e">
        <f>#REF!</f>
        <v>#REF!</v>
      </c>
      <c r="C30" s="34" t="e">
        <f>#REF!*'COMP MILLPESOS_ (2)'!$N$6</f>
        <v>#REF!</v>
      </c>
      <c r="D30" s="34" t="e">
        <f>#REF!*'COMP MILLPESOS_ (2)'!$N$6</f>
        <v>#REF!</v>
      </c>
      <c r="E30" s="34" t="e">
        <f>#REF!*'COMP MILLPESOS_ (2)'!$N$6</f>
        <v>#REF!</v>
      </c>
      <c r="F30" s="35" t="e">
        <f t="shared" si="0"/>
        <v>#REF!</v>
      </c>
      <c r="G30" s="34" t="e">
        <f t="shared" si="4"/>
        <v>#REF!</v>
      </c>
      <c r="H30" s="34" t="e">
        <f>#REF!*'COMP MILLPESOS_ (2)'!$N$6</f>
        <v>#REF!</v>
      </c>
      <c r="I30" s="34" t="e">
        <f>#REF!*'COMP MILLPESOS_ (2)'!$N$6</f>
        <v>#REF!</v>
      </c>
      <c r="J30" s="34" t="e">
        <f t="shared" si="1"/>
        <v>#REF!</v>
      </c>
      <c r="K30" s="34"/>
      <c r="L30" s="69" t="e">
        <f t="shared" si="2"/>
        <v>#REF!</v>
      </c>
      <c r="M30" s="69" t="e">
        <f t="shared" si="3"/>
        <v>#REF!</v>
      </c>
    </row>
    <row r="31" spans="1:13" s="4" customFormat="1" ht="16.899999999999999" customHeight="1">
      <c r="A31" s="32" t="e">
        <f>#REF!</f>
        <v>#REF!</v>
      </c>
      <c r="B31" s="33" t="e">
        <f>#REF!</f>
        <v>#REF!</v>
      </c>
      <c r="C31" s="34" t="e">
        <f>#REF!*'COMP MILLPESOS_ (2)'!$N$6</f>
        <v>#REF!</v>
      </c>
      <c r="D31" s="34" t="e">
        <f>#REF!*'COMP MILLPESOS_ (2)'!$N$6</f>
        <v>#REF!</v>
      </c>
      <c r="E31" s="34" t="e">
        <f>#REF!*'COMP MILLPESOS_ (2)'!$N$6</f>
        <v>#REF!</v>
      </c>
      <c r="F31" s="35" t="e">
        <f t="shared" si="0"/>
        <v>#REF!</v>
      </c>
      <c r="G31" s="34" t="e">
        <f t="shared" si="4"/>
        <v>#REF!</v>
      </c>
      <c r="H31" s="34" t="e">
        <f>#REF!*'COMP MILLPESOS_ (2)'!$N$6</f>
        <v>#REF!</v>
      </c>
      <c r="I31" s="34" t="e">
        <f>#REF!*'COMP MILLPESOS_ (2)'!$N$6</f>
        <v>#REF!</v>
      </c>
      <c r="J31" s="34" t="e">
        <f t="shared" si="1"/>
        <v>#REF!</v>
      </c>
      <c r="K31" s="34"/>
      <c r="L31" s="69" t="e">
        <f t="shared" si="2"/>
        <v>#REF!</v>
      </c>
      <c r="M31" s="69" t="e">
        <f t="shared" si="3"/>
        <v>#REF!</v>
      </c>
    </row>
    <row r="32" spans="1:13" s="4" customFormat="1" ht="16.899999999999999" customHeight="1">
      <c r="A32" s="32" t="e">
        <f>#REF!</f>
        <v>#REF!</v>
      </c>
      <c r="B32" s="33" t="e">
        <f>#REF!</f>
        <v>#REF!</v>
      </c>
      <c r="C32" s="34" t="e">
        <f>#REF!*'COMP MILLPESOS_ (2)'!$N$6</f>
        <v>#REF!</v>
      </c>
      <c r="D32" s="34" t="e">
        <f>#REF!*'COMP MILLPESOS_ (2)'!$N$6</f>
        <v>#REF!</v>
      </c>
      <c r="E32" s="34" t="e">
        <f>#REF!*'COMP MILLPESOS_ (2)'!$N$6</f>
        <v>#REF!</v>
      </c>
      <c r="F32" s="35" t="e">
        <f t="shared" si="0"/>
        <v>#REF!</v>
      </c>
      <c r="G32" s="34" t="e">
        <f t="shared" si="4"/>
        <v>#REF!</v>
      </c>
      <c r="H32" s="34" t="e">
        <f>#REF!*'COMP MILLPESOS_ (2)'!$N$6</f>
        <v>#REF!</v>
      </c>
      <c r="I32" s="34" t="e">
        <f>#REF!*'COMP MILLPESOS_ (2)'!$N$6</f>
        <v>#REF!</v>
      </c>
      <c r="J32" s="34" t="e">
        <f t="shared" si="1"/>
        <v>#REF!</v>
      </c>
      <c r="K32" s="34"/>
      <c r="L32" s="69" t="e">
        <f t="shared" si="2"/>
        <v>#REF!</v>
      </c>
      <c r="M32" s="69" t="e">
        <f t="shared" si="3"/>
        <v>#REF!</v>
      </c>
    </row>
    <row r="33" spans="1:13" s="4" customFormat="1" ht="16.899999999999999" customHeight="1">
      <c r="A33" s="32" t="e">
        <f>#REF!</f>
        <v>#REF!</v>
      </c>
      <c r="B33" s="33" t="e">
        <f>#REF!</f>
        <v>#REF!</v>
      </c>
      <c r="C33" s="34" t="e">
        <f>#REF!*'COMP MILLPESOS_ (2)'!$N$6</f>
        <v>#REF!</v>
      </c>
      <c r="D33" s="34" t="e">
        <f>#REF!*'COMP MILLPESOS_ (2)'!$N$6</f>
        <v>#REF!</v>
      </c>
      <c r="E33" s="74" t="e">
        <f>#REF!*'COMP MILLPESOS_ (2)'!$N$6</f>
        <v>#REF!</v>
      </c>
      <c r="F33" s="35" t="e">
        <f t="shared" si="0"/>
        <v>#REF!</v>
      </c>
      <c r="G33" s="34" t="e">
        <f t="shared" si="4"/>
        <v>#REF!</v>
      </c>
      <c r="H33" s="34" t="e">
        <f>#REF!*'COMP MILLPESOS_ (2)'!$N$6</f>
        <v>#REF!</v>
      </c>
      <c r="I33" s="34" t="e">
        <f>#REF!*'COMP MILLPESOS_ (2)'!$N$6</f>
        <v>#REF!</v>
      </c>
      <c r="J33" s="34" t="e">
        <f t="shared" si="1"/>
        <v>#REF!</v>
      </c>
      <c r="K33" s="34"/>
      <c r="L33" s="69" t="e">
        <f t="shared" si="2"/>
        <v>#REF!</v>
      </c>
      <c r="M33" s="69" t="e">
        <f t="shared" si="3"/>
        <v>#REF!</v>
      </c>
    </row>
    <row r="34" spans="1:13" s="4" customFormat="1" ht="16.899999999999999" customHeight="1">
      <c r="A34" s="32" t="e">
        <f>#REF!</f>
        <v>#REF!</v>
      </c>
      <c r="B34" s="33" t="e">
        <f>#REF!</f>
        <v>#REF!</v>
      </c>
      <c r="C34" s="34" t="e">
        <f>#REF!*'COMP MILLPESOS_ (2)'!$N$6</f>
        <v>#REF!</v>
      </c>
      <c r="D34" s="34" t="e">
        <f>#REF!*'COMP MILLPESOS_ (2)'!$N$6</f>
        <v>#REF!</v>
      </c>
      <c r="E34" s="74" t="e">
        <f>#REF!*'COMP MILLPESOS_ (2)'!$N$6</f>
        <v>#REF!</v>
      </c>
      <c r="F34" s="35" t="e">
        <f t="shared" si="0"/>
        <v>#REF!</v>
      </c>
      <c r="G34" s="34" t="e">
        <f t="shared" si="4"/>
        <v>#REF!</v>
      </c>
      <c r="H34" s="34" t="e">
        <f>#REF!*'COMP MILLPESOS_ (2)'!$N$6</f>
        <v>#REF!</v>
      </c>
      <c r="I34" s="34" t="e">
        <f>#REF!*'COMP MILLPESOS_ (2)'!$N$6</f>
        <v>#REF!</v>
      </c>
      <c r="J34" s="34" t="e">
        <f t="shared" si="1"/>
        <v>#REF!</v>
      </c>
      <c r="K34" s="34"/>
      <c r="L34" s="69" t="e">
        <f t="shared" si="2"/>
        <v>#REF!</v>
      </c>
      <c r="M34" s="69" t="e">
        <f t="shared" si="3"/>
        <v>#REF!</v>
      </c>
    </row>
    <row r="35" spans="1:13" s="4" customFormat="1" ht="16.899999999999999" customHeight="1">
      <c r="A35" s="32" t="e">
        <f>#REF!</f>
        <v>#REF!</v>
      </c>
      <c r="B35" s="33" t="e">
        <f>#REF!</f>
        <v>#REF!</v>
      </c>
      <c r="C35" s="34" t="e">
        <f>#REF!*'COMP MILLPESOS_ (2)'!$N$6</f>
        <v>#REF!</v>
      </c>
      <c r="D35" s="34" t="e">
        <f>#REF!*'COMP MILLPESOS_ (2)'!$N$6</f>
        <v>#REF!</v>
      </c>
      <c r="E35" s="34" t="e">
        <f>#REF!*'COMP MILLPESOS_ (2)'!$N$6</f>
        <v>#REF!</v>
      </c>
      <c r="F35" s="35" t="e">
        <f t="shared" si="0"/>
        <v>#REF!</v>
      </c>
      <c r="G35" s="34" t="e">
        <f t="shared" si="4"/>
        <v>#REF!</v>
      </c>
      <c r="H35" s="34" t="e">
        <f>#REF!*'COMP MILLPESOS_ (2)'!$N$6</f>
        <v>#REF!</v>
      </c>
      <c r="I35" s="34" t="e">
        <f>#REF!*'COMP MILLPESOS_ (2)'!$N$6</f>
        <v>#REF!</v>
      </c>
      <c r="J35" s="34" t="e">
        <f t="shared" si="1"/>
        <v>#REF!</v>
      </c>
      <c r="K35" s="34"/>
      <c r="L35" s="69" t="e">
        <f t="shared" si="2"/>
        <v>#REF!</v>
      </c>
      <c r="M35" s="69" t="e">
        <f t="shared" si="3"/>
        <v>#REF!</v>
      </c>
    </row>
    <row r="36" spans="1:13" s="4" customFormat="1" ht="16.899999999999999" customHeight="1">
      <c r="A36" s="32" t="e">
        <f>#REF!</f>
        <v>#REF!</v>
      </c>
      <c r="B36" s="33" t="e">
        <f>#REF!</f>
        <v>#REF!</v>
      </c>
      <c r="C36" s="34" t="e">
        <f>#REF!*'COMP MILLPESOS_ (2)'!$N$6</f>
        <v>#REF!</v>
      </c>
      <c r="D36" s="34" t="e">
        <f>#REF!*'COMP MILLPESOS_ (2)'!$N$6</f>
        <v>#REF!</v>
      </c>
      <c r="E36" s="34" t="e">
        <f>#REF!*'COMP MILLPESOS_ (2)'!$N$6</f>
        <v>#REF!</v>
      </c>
      <c r="F36" s="35" t="e">
        <f t="shared" si="0"/>
        <v>#REF!</v>
      </c>
      <c r="G36" s="34" t="e">
        <f t="shared" si="4"/>
        <v>#REF!</v>
      </c>
      <c r="H36" s="34" t="e">
        <f>#REF!*'COMP MILLPESOS_ (2)'!$N$6</f>
        <v>#REF!</v>
      </c>
      <c r="I36" s="34" t="e">
        <f>#REF!*'COMP MILLPESOS_ (2)'!$N$6</f>
        <v>#REF!</v>
      </c>
      <c r="J36" s="34" t="e">
        <f t="shared" si="1"/>
        <v>#REF!</v>
      </c>
      <c r="K36" s="34"/>
      <c r="L36" s="69" t="e">
        <f t="shared" si="2"/>
        <v>#REF!</v>
      </c>
      <c r="M36" s="69" t="e">
        <f t="shared" si="3"/>
        <v>#REF!</v>
      </c>
    </row>
    <row r="37" spans="1:13" s="4" customFormat="1" ht="16.899999999999999" customHeight="1">
      <c r="A37" s="32" t="e">
        <f>#REF!</f>
        <v>#REF!</v>
      </c>
      <c r="B37" s="33" t="e">
        <f>#REF!</f>
        <v>#REF!</v>
      </c>
      <c r="C37" s="34" t="e">
        <f>#REF!*'COMP MILLPESOS_ (2)'!$N$6</f>
        <v>#REF!</v>
      </c>
      <c r="D37" s="34" t="e">
        <f>#REF!*'COMP MILLPESOS_ (2)'!$N$6</f>
        <v>#REF!</v>
      </c>
      <c r="E37" s="34" t="e">
        <f>#REF!*'COMP MILLPESOS_ (2)'!$N$6</f>
        <v>#REF!</v>
      </c>
      <c r="F37" s="35" t="e">
        <f t="shared" si="0"/>
        <v>#REF!</v>
      </c>
      <c r="G37" s="34" t="e">
        <f t="shared" si="4"/>
        <v>#REF!</v>
      </c>
      <c r="H37" s="34" t="e">
        <f>#REF!*'COMP MILLPESOS_ (2)'!$N$6</f>
        <v>#REF!</v>
      </c>
      <c r="I37" s="34" t="e">
        <f>#REF!*'COMP MILLPESOS_ (2)'!$N$6</f>
        <v>#REF!</v>
      </c>
      <c r="J37" s="34" t="e">
        <f t="shared" si="1"/>
        <v>#REF!</v>
      </c>
      <c r="K37" s="34"/>
      <c r="L37" s="69" t="e">
        <f t="shared" si="2"/>
        <v>#REF!</v>
      </c>
      <c r="M37" s="69" t="e">
        <f t="shared" si="3"/>
        <v>#REF!</v>
      </c>
    </row>
    <row r="38" spans="1:13" s="4" customFormat="1" ht="16.899999999999999" customHeight="1">
      <c r="A38" s="32" t="e">
        <f>#REF!</f>
        <v>#REF!</v>
      </c>
      <c r="B38" s="33" t="e">
        <f>#REF!</f>
        <v>#REF!</v>
      </c>
      <c r="C38" s="34" t="e">
        <f>#REF!*'COMP MILLPESOS_ (2)'!$N$6</f>
        <v>#REF!</v>
      </c>
      <c r="D38" s="34" t="e">
        <f>#REF!*'COMP MILLPESOS_ (2)'!$N$6</f>
        <v>#REF!</v>
      </c>
      <c r="E38" s="34" t="e">
        <f>#REF!*'COMP MILLPESOS_ (2)'!$N$6</f>
        <v>#REF!</v>
      </c>
      <c r="F38" s="35" t="e">
        <f t="shared" si="0"/>
        <v>#REF!</v>
      </c>
      <c r="G38" s="34" t="e">
        <f t="shared" si="4"/>
        <v>#REF!</v>
      </c>
      <c r="H38" s="34" t="e">
        <f>#REF!*'COMP MILLPESOS_ (2)'!$N$6</f>
        <v>#REF!</v>
      </c>
      <c r="I38" s="34" t="e">
        <f>#REF!*'COMP MILLPESOS_ (2)'!$N$6</f>
        <v>#REF!</v>
      </c>
      <c r="J38" s="34" t="e">
        <f t="shared" si="1"/>
        <v>#REF!</v>
      </c>
      <c r="K38" s="34"/>
      <c r="L38" s="69" t="e">
        <f t="shared" si="2"/>
        <v>#REF!</v>
      </c>
      <c r="M38" s="69" t="e">
        <f t="shared" si="3"/>
        <v>#REF!</v>
      </c>
    </row>
    <row r="39" spans="1:13" s="4" customFormat="1" ht="16.899999999999999" customHeight="1">
      <c r="A39" s="32" t="e">
        <f>#REF!</f>
        <v>#REF!</v>
      </c>
      <c r="B39" s="33" t="e">
        <f>#REF!</f>
        <v>#REF!</v>
      </c>
      <c r="C39" s="34" t="e">
        <f>#REF!*'COMP MILLPESOS_ (2)'!$N$6</f>
        <v>#REF!</v>
      </c>
      <c r="D39" s="34" t="e">
        <f>#REF!*'COMP MILLPESOS_ (2)'!$N$6</f>
        <v>#REF!</v>
      </c>
      <c r="E39" s="34" t="e">
        <f>#REF!*'COMP MILLPESOS_ (2)'!$N$6</f>
        <v>#REF!</v>
      </c>
      <c r="F39" s="35" t="e">
        <f t="shared" si="0"/>
        <v>#REF!</v>
      </c>
      <c r="G39" s="34" t="e">
        <f t="shared" si="4"/>
        <v>#REF!</v>
      </c>
      <c r="H39" s="34" t="e">
        <f>#REF!*'COMP MILLPESOS_ (2)'!$N$6</f>
        <v>#REF!</v>
      </c>
      <c r="I39" s="34" t="e">
        <f>#REF!*'COMP MILLPESOS_ (2)'!$N$6</f>
        <v>#REF!</v>
      </c>
      <c r="J39" s="34" t="e">
        <f t="shared" si="1"/>
        <v>#REF!</v>
      </c>
      <c r="K39" s="34"/>
      <c r="L39" s="69" t="e">
        <f t="shared" si="2"/>
        <v>#REF!</v>
      </c>
      <c r="M39" s="69" t="e">
        <f t="shared" si="3"/>
        <v>#REF!</v>
      </c>
    </row>
    <row r="40" spans="1:13" s="4" customFormat="1" ht="16.899999999999999" customHeight="1">
      <c r="A40" s="32" t="e">
        <f>#REF!</f>
        <v>#REF!</v>
      </c>
      <c r="B40" s="33" t="e">
        <f>#REF!</f>
        <v>#REF!</v>
      </c>
      <c r="C40" s="34" t="e">
        <f>#REF!*'COMP MILLPESOS_ (2)'!$N$6</f>
        <v>#REF!</v>
      </c>
      <c r="D40" s="34" t="e">
        <f>#REF!*'COMP MILLPESOS_ (2)'!$N$6</f>
        <v>#REF!</v>
      </c>
      <c r="E40" s="34" t="e">
        <f>#REF!*'COMP MILLPESOS_ (2)'!$N$6</f>
        <v>#REF!</v>
      </c>
      <c r="F40" s="35" t="e">
        <f t="shared" si="0"/>
        <v>#REF!</v>
      </c>
      <c r="G40" s="34" t="e">
        <f t="shared" si="4"/>
        <v>#REF!</v>
      </c>
      <c r="H40" s="34" t="e">
        <f>#REF!*'COMP MILLPESOS_ (2)'!$N$6</f>
        <v>#REF!</v>
      </c>
      <c r="I40" s="34" t="e">
        <f>#REF!*'COMP MILLPESOS_ (2)'!$N$6</f>
        <v>#REF!</v>
      </c>
      <c r="J40" s="34" t="e">
        <f t="shared" si="1"/>
        <v>#REF!</v>
      </c>
      <c r="K40" s="34"/>
      <c r="L40" s="69" t="e">
        <f t="shared" si="2"/>
        <v>#REF!</v>
      </c>
      <c r="M40" s="69" t="e">
        <f t="shared" si="3"/>
        <v>#REF!</v>
      </c>
    </row>
    <row r="41" spans="1:13" s="4" customFormat="1" ht="16.899999999999999" customHeight="1">
      <c r="A41" s="32" t="e">
        <f>#REF!</f>
        <v>#REF!</v>
      </c>
      <c r="B41" s="33" t="e">
        <f>#REF!</f>
        <v>#REF!</v>
      </c>
      <c r="C41" s="34" t="e">
        <f>#REF!*'COMP MILLPESOS_ (2)'!$N$6</f>
        <v>#REF!</v>
      </c>
      <c r="D41" s="34" t="e">
        <f>#REF!*'COMP MILLPESOS_ (2)'!$N$6</f>
        <v>#REF!</v>
      </c>
      <c r="E41" s="34" t="e">
        <f>#REF!*'COMP MILLPESOS_ (2)'!$N$6</f>
        <v>#REF!</v>
      </c>
      <c r="F41" s="35" t="e">
        <f t="shared" si="0"/>
        <v>#REF!</v>
      </c>
      <c r="G41" s="34" t="e">
        <f t="shared" si="4"/>
        <v>#REF!</v>
      </c>
      <c r="H41" s="34" t="e">
        <f>#REF!*'COMP MILLPESOS_ (2)'!$N$6</f>
        <v>#REF!</v>
      </c>
      <c r="I41" s="34" t="e">
        <f>#REF!*'COMP MILLPESOS_ (2)'!$N$6</f>
        <v>#REF!</v>
      </c>
      <c r="J41" s="34" t="e">
        <f t="shared" si="1"/>
        <v>#REF!</v>
      </c>
      <c r="K41" s="34"/>
      <c r="L41" s="69" t="e">
        <f t="shared" si="2"/>
        <v>#REF!</v>
      </c>
      <c r="M41" s="69" t="e">
        <f t="shared" si="3"/>
        <v>#REF!</v>
      </c>
    </row>
    <row r="42" spans="1:13" s="4" customFormat="1" ht="16.899999999999999" customHeight="1">
      <c r="A42" s="32" t="e">
        <f>#REF!</f>
        <v>#REF!</v>
      </c>
      <c r="B42" s="33" t="e">
        <f>#REF!</f>
        <v>#REF!</v>
      </c>
      <c r="C42" s="34" t="e">
        <f>#REF!*'COMP MILLPESOS_ (2)'!$N$6</f>
        <v>#REF!</v>
      </c>
      <c r="D42" s="34" t="e">
        <f>#REF!*'COMP MILLPESOS_ (2)'!$N$6</f>
        <v>#REF!</v>
      </c>
      <c r="E42" s="34" t="e">
        <f>#REF!*'COMP MILLPESOS_ (2)'!$N$6</f>
        <v>#REF!</v>
      </c>
      <c r="F42" s="35" t="e">
        <f t="shared" si="0"/>
        <v>#REF!</v>
      </c>
      <c r="G42" s="34" t="e">
        <f t="shared" si="4"/>
        <v>#REF!</v>
      </c>
      <c r="H42" s="34" t="e">
        <f>#REF!*'COMP MILLPESOS_ (2)'!$N$6</f>
        <v>#REF!</v>
      </c>
      <c r="I42" s="34" t="e">
        <f>#REF!*'COMP MILLPESOS_ (2)'!$N$6</f>
        <v>#REF!</v>
      </c>
      <c r="J42" s="34" t="e">
        <f t="shared" si="1"/>
        <v>#REF!</v>
      </c>
      <c r="K42" s="34"/>
      <c r="L42" s="69" t="e">
        <f t="shared" si="2"/>
        <v>#REF!</v>
      </c>
      <c r="M42" s="69" t="e">
        <f t="shared" si="3"/>
        <v>#REF!</v>
      </c>
    </row>
    <row r="43" spans="1:13" s="4" customFormat="1" ht="16.899999999999999" customHeight="1">
      <c r="A43" s="32" t="e">
        <f>#REF!</f>
        <v>#REF!</v>
      </c>
      <c r="B43" s="33" t="e">
        <f>#REF!</f>
        <v>#REF!</v>
      </c>
      <c r="C43" s="34" t="e">
        <f>#REF!*'COMP MILLPESOS_ (2)'!$N$6</f>
        <v>#REF!</v>
      </c>
      <c r="D43" s="34" t="e">
        <f>#REF!*'COMP MILLPESOS_ (2)'!$N$6</f>
        <v>#REF!</v>
      </c>
      <c r="E43" s="34" t="e">
        <f>#REF!*'COMP MILLPESOS_ (2)'!$N$6</f>
        <v>#REF!</v>
      </c>
      <c r="F43" s="35" t="e">
        <f t="shared" si="0"/>
        <v>#REF!</v>
      </c>
      <c r="G43" s="34" t="e">
        <f t="shared" ref="G43:G68" si="5">+E43+F43</f>
        <v>#REF!</v>
      </c>
      <c r="H43" s="34" t="e">
        <f>#REF!*'COMP MILLPESOS_ (2)'!$N$6</f>
        <v>#REF!</v>
      </c>
      <c r="I43" s="34" t="e">
        <f>#REF!*'COMP MILLPESOS_ (2)'!$N$6</f>
        <v>#REF!</v>
      </c>
      <c r="J43" s="34" t="e">
        <f t="shared" si="1"/>
        <v>#REF!</v>
      </c>
      <c r="K43" s="34"/>
      <c r="L43" s="69" t="e">
        <f t="shared" si="2"/>
        <v>#REF!</v>
      </c>
      <c r="M43" s="69" t="e">
        <f t="shared" si="3"/>
        <v>#REF!</v>
      </c>
    </row>
    <row r="44" spans="1:13" s="4" customFormat="1" ht="16.899999999999999" customHeight="1">
      <c r="A44" s="32" t="e">
        <f>#REF!</f>
        <v>#REF!</v>
      </c>
      <c r="B44" s="33" t="e">
        <f>#REF!</f>
        <v>#REF!</v>
      </c>
      <c r="C44" s="34" t="e">
        <f>#REF!*'COMP MILLPESOS_ (2)'!$N$6</f>
        <v>#REF!</v>
      </c>
      <c r="D44" s="34" t="e">
        <f>#REF!*'COMP MILLPESOS_ (2)'!$N$6</f>
        <v>#REF!</v>
      </c>
      <c r="E44" s="34" t="e">
        <f>#REF!*'COMP MILLPESOS_ (2)'!$N$6</f>
        <v>#REF!</v>
      </c>
      <c r="F44" s="35" t="e">
        <f t="shared" si="0"/>
        <v>#REF!</v>
      </c>
      <c r="G44" s="34" t="e">
        <f t="shared" si="5"/>
        <v>#REF!</v>
      </c>
      <c r="H44" s="34" t="e">
        <f>#REF!*'COMP MILLPESOS_ (2)'!$N$6</f>
        <v>#REF!</v>
      </c>
      <c r="I44" s="34" t="e">
        <f>#REF!*'COMP MILLPESOS_ (2)'!$N$6</f>
        <v>#REF!</v>
      </c>
      <c r="J44" s="34" t="e">
        <f t="shared" si="1"/>
        <v>#REF!</v>
      </c>
      <c r="K44" s="34"/>
      <c r="L44" s="69" t="e">
        <f t="shared" si="2"/>
        <v>#REF!</v>
      </c>
      <c r="M44" s="69" t="e">
        <f t="shared" si="3"/>
        <v>#REF!</v>
      </c>
    </row>
    <row r="45" spans="1:13" s="4" customFormat="1" ht="16.899999999999999" customHeight="1">
      <c r="A45" s="32" t="e">
        <f>#REF!</f>
        <v>#REF!</v>
      </c>
      <c r="B45" s="33" t="e">
        <f>#REF!</f>
        <v>#REF!</v>
      </c>
      <c r="C45" s="34" t="e">
        <f>#REF!*'COMP MILLPESOS_ (2)'!$N$6</f>
        <v>#REF!</v>
      </c>
      <c r="D45" s="34" t="e">
        <f>#REF!*'COMP MILLPESOS_ (2)'!$N$6</f>
        <v>#REF!</v>
      </c>
      <c r="E45" s="34" t="e">
        <f>#REF!*'COMP MILLPESOS_ (2)'!$N$6</f>
        <v>#REF!</v>
      </c>
      <c r="F45" s="35" t="e">
        <f t="shared" si="0"/>
        <v>#REF!</v>
      </c>
      <c r="G45" s="34" t="e">
        <f t="shared" si="5"/>
        <v>#REF!</v>
      </c>
      <c r="H45" s="34" t="e">
        <f>#REF!*'COMP MILLPESOS_ (2)'!$N$6</f>
        <v>#REF!</v>
      </c>
      <c r="I45" s="34" t="e">
        <f>#REF!*'COMP MILLPESOS_ (2)'!$N$6</f>
        <v>#REF!</v>
      </c>
      <c r="J45" s="34" t="e">
        <f t="shared" si="1"/>
        <v>#REF!</v>
      </c>
      <c r="K45" s="34"/>
      <c r="L45" s="69" t="e">
        <f t="shared" si="2"/>
        <v>#REF!</v>
      </c>
      <c r="M45" s="69" t="e">
        <f t="shared" si="3"/>
        <v>#REF!</v>
      </c>
    </row>
    <row r="46" spans="1:13" s="4" customFormat="1" ht="16.899999999999999" customHeight="1">
      <c r="A46" s="32" t="e">
        <f>#REF!</f>
        <v>#REF!</v>
      </c>
      <c r="B46" s="33" t="e">
        <f>#REF!</f>
        <v>#REF!</v>
      </c>
      <c r="C46" s="34" t="e">
        <f>#REF!*'COMP MILLPESOS_ (2)'!$N$6</f>
        <v>#REF!</v>
      </c>
      <c r="D46" s="34" t="e">
        <f>#REF!*'COMP MILLPESOS_ (2)'!$N$6</f>
        <v>#REF!</v>
      </c>
      <c r="E46" s="74" t="e">
        <f>#REF!*'COMP MILLPESOS_ (2)'!$N$6</f>
        <v>#REF!</v>
      </c>
      <c r="F46" s="35" t="e">
        <f t="shared" si="0"/>
        <v>#REF!</v>
      </c>
      <c r="G46" s="34" t="e">
        <f t="shared" si="5"/>
        <v>#REF!</v>
      </c>
      <c r="H46" s="34" t="e">
        <f>#REF!*'COMP MILLPESOS_ (2)'!$N$6</f>
        <v>#REF!</v>
      </c>
      <c r="I46" s="34" t="e">
        <f>#REF!*'COMP MILLPESOS_ (2)'!$N$6</f>
        <v>#REF!</v>
      </c>
      <c r="J46" s="34" t="e">
        <f t="shared" si="1"/>
        <v>#REF!</v>
      </c>
      <c r="K46" s="34"/>
      <c r="L46" s="69" t="e">
        <f t="shared" si="2"/>
        <v>#REF!</v>
      </c>
      <c r="M46" s="69" t="e">
        <f t="shared" si="3"/>
        <v>#REF!</v>
      </c>
    </row>
    <row r="47" spans="1:13" s="4" customFormat="1" ht="16.899999999999999" customHeight="1">
      <c r="A47" s="32" t="e">
        <f>#REF!</f>
        <v>#REF!</v>
      </c>
      <c r="B47" s="33" t="e">
        <f>#REF!</f>
        <v>#REF!</v>
      </c>
      <c r="C47" s="34" t="e">
        <f>#REF!*'COMP MILLPESOS_ (2)'!$N$6</f>
        <v>#REF!</v>
      </c>
      <c r="D47" s="34" t="e">
        <f>#REF!*'COMP MILLPESOS_ (2)'!$N$6</f>
        <v>#REF!</v>
      </c>
      <c r="E47" s="34" t="e">
        <f>#REF!*'COMP MILLPESOS_ (2)'!$N$6</f>
        <v>#REF!</v>
      </c>
      <c r="F47" s="35" t="e">
        <f t="shared" si="0"/>
        <v>#REF!</v>
      </c>
      <c r="G47" s="34" t="e">
        <f t="shared" si="5"/>
        <v>#REF!</v>
      </c>
      <c r="H47" s="34" t="e">
        <f>#REF!*'COMP MILLPESOS_ (2)'!$N$6</f>
        <v>#REF!</v>
      </c>
      <c r="I47" s="34" t="e">
        <f>#REF!*'COMP MILLPESOS_ (2)'!$N$6</f>
        <v>#REF!</v>
      </c>
      <c r="J47" s="34" t="e">
        <f t="shared" si="1"/>
        <v>#REF!</v>
      </c>
      <c r="K47" s="34"/>
      <c r="L47" s="69" t="e">
        <f t="shared" si="2"/>
        <v>#REF!</v>
      </c>
      <c r="M47" s="69" t="e">
        <f t="shared" si="3"/>
        <v>#REF!</v>
      </c>
    </row>
    <row r="48" spans="1:13" s="4" customFormat="1" ht="16.899999999999999" customHeight="1">
      <c r="A48" s="32" t="e">
        <f>#REF!</f>
        <v>#REF!</v>
      </c>
      <c r="B48" s="33" t="e">
        <f>#REF!</f>
        <v>#REF!</v>
      </c>
      <c r="C48" s="34" t="e">
        <f>#REF!*'COMP MILLPESOS_ (2)'!$N$6</f>
        <v>#REF!</v>
      </c>
      <c r="D48" s="34" t="e">
        <f>#REF!*'COMP MILLPESOS_ (2)'!$N$6</f>
        <v>#REF!</v>
      </c>
      <c r="E48" s="34" t="e">
        <f>#REF!*'COMP MILLPESOS_ (2)'!$N$6</f>
        <v>#REF!</v>
      </c>
      <c r="F48" s="35" t="e">
        <f t="shared" si="0"/>
        <v>#REF!</v>
      </c>
      <c r="G48" s="34" t="e">
        <f t="shared" si="5"/>
        <v>#REF!</v>
      </c>
      <c r="H48" s="34" t="e">
        <f>#REF!*'COMP MILLPESOS_ (2)'!$N$6</f>
        <v>#REF!</v>
      </c>
      <c r="I48" s="34" t="e">
        <f>#REF!*'COMP MILLPESOS_ (2)'!$N$6</f>
        <v>#REF!</v>
      </c>
      <c r="J48" s="34" t="e">
        <f t="shared" si="1"/>
        <v>#REF!</v>
      </c>
      <c r="K48" s="34"/>
      <c r="L48" s="69" t="e">
        <f t="shared" si="2"/>
        <v>#REF!</v>
      </c>
      <c r="M48" s="69" t="e">
        <f t="shared" si="3"/>
        <v>#REF!</v>
      </c>
    </row>
    <row r="49" spans="1:13" s="4" customFormat="1" ht="16.899999999999999" customHeight="1">
      <c r="A49" s="32" t="e">
        <f>#REF!</f>
        <v>#REF!</v>
      </c>
      <c r="B49" s="33" t="e">
        <f>#REF!</f>
        <v>#REF!</v>
      </c>
      <c r="C49" s="34" t="e">
        <f>#REF!*'COMP MILLPESOS_ (2)'!$N$6</f>
        <v>#REF!</v>
      </c>
      <c r="D49" s="34" t="e">
        <f>#REF!*'COMP MILLPESOS_ (2)'!$N$6</f>
        <v>#REF!</v>
      </c>
      <c r="E49" s="34" t="e">
        <f>#REF!*'COMP MILLPESOS_ (2)'!$N$6</f>
        <v>#REF!</v>
      </c>
      <c r="F49" s="35" t="e">
        <f t="shared" si="0"/>
        <v>#REF!</v>
      </c>
      <c r="G49" s="34" t="e">
        <f t="shared" si="5"/>
        <v>#REF!</v>
      </c>
      <c r="H49" s="34" t="e">
        <f>#REF!*'COMP MILLPESOS_ (2)'!$N$6</f>
        <v>#REF!</v>
      </c>
      <c r="I49" s="34" t="e">
        <f>#REF!*'COMP MILLPESOS_ (2)'!$N$6</f>
        <v>#REF!</v>
      </c>
      <c r="J49" s="34" t="e">
        <f t="shared" si="1"/>
        <v>#REF!</v>
      </c>
      <c r="K49" s="34"/>
      <c r="L49" s="69" t="e">
        <f t="shared" si="2"/>
        <v>#REF!</v>
      </c>
      <c r="M49" s="69" t="e">
        <f t="shared" si="3"/>
        <v>#REF!</v>
      </c>
    </row>
    <row r="50" spans="1:13" s="4" customFormat="1" ht="16.899999999999999" customHeight="1">
      <c r="A50" s="32" t="e">
        <f>#REF!</f>
        <v>#REF!</v>
      </c>
      <c r="B50" s="33" t="e">
        <f>#REF!</f>
        <v>#REF!</v>
      </c>
      <c r="C50" s="34" t="e">
        <f>#REF!*'COMP MILLPESOS_ (2)'!$N$6</f>
        <v>#REF!</v>
      </c>
      <c r="D50" s="34" t="e">
        <f>#REF!*'COMP MILLPESOS_ (2)'!$N$6</f>
        <v>#REF!</v>
      </c>
      <c r="E50" s="34" t="e">
        <f>#REF!*'COMP MILLPESOS_ (2)'!$N$6</f>
        <v>#REF!</v>
      </c>
      <c r="F50" s="35" t="e">
        <f t="shared" si="0"/>
        <v>#REF!</v>
      </c>
      <c r="G50" s="34" t="e">
        <f t="shared" si="5"/>
        <v>#REF!</v>
      </c>
      <c r="H50" s="34" t="e">
        <f>#REF!*'COMP MILLPESOS_ (2)'!$N$6</f>
        <v>#REF!</v>
      </c>
      <c r="I50" s="34" t="e">
        <f>#REF!*'COMP MILLPESOS_ (2)'!$N$6</f>
        <v>#REF!</v>
      </c>
      <c r="J50" s="34" t="e">
        <f t="shared" si="1"/>
        <v>#REF!</v>
      </c>
      <c r="K50" s="34"/>
      <c r="L50" s="69" t="e">
        <f t="shared" si="2"/>
        <v>#REF!</v>
      </c>
      <c r="M50" s="69" t="e">
        <f t="shared" si="3"/>
        <v>#REF!</v>
      </c>
    </row>
    <row r="51" spans="1:13" s="4" customFormat="1" ht="16.899999999999999" customHeight="1">
      <c r="A51" s="32" t="e">
        <f>#REF!</f>
        <v>#REF!</v>
      </c>
      <c r="B51" s="33" t="e">
        <f>#REF!</f>
        <v>#REF!</v>
      </c>
      <c r="C51" s="34" t="e">
        <f>#REF!*'COMP MILLPESOS_ (2)'!$N$6</f>
        <v>#REF!</v>
      </c>
      <c r="D51" s="34" t="e">
        <f>#REF!*'COMP MILLPESOS_ (2)'!$N$6</f>
        <v>#REF!</v>
      </c>
      <c r="E51" s="34" t="e">
        <f>#REF!*'COMP MILLPESOS_ (2)'!$N$6</f>
        <v>#REF!</v>
      </c>
      <c r="F51" s="35" t="e">
        <f t="shared" si="0"/>
        <v>#REF!</v>
      </c>
      <c r="G51" s="34" t="e">
        <f t="shared" si="5"/>
        <v>#REF!</v>
      </c>
      <c r="H51" s="34" t="e">
        <f>#REF!*'COMP MILLPESOS_ (2)'!$N$6</f>
        <v>#REF!</v>
      </c>
      <c r="I51" s="34" t="e">
        <f>#REF!*'COMP MILLPESOS_ (2)'!$N$6</f>
        <v>#REF!</v>
      </c>
      <c r="J51" s="34" t="e">
        <f t="shared" si="1"/>
        <v>#REF!</v>
      </c>
      <c r="K51" s="34"/>
      <c r="L51" s="69" t="e">
        <f t="shared" si="2"/>
        <v>#REF!</v>
      </c>
      <c r="M51" s="69" t="e">
        <f t="shared" si="3"/>
        <v>#REF!</v>
      </c>
    </row>
    <row r="52" spans="1:13" s="4" customFormat="1" ht="16.899999999999999" customHeight="1">
      <c r="A52" s="32" t="e">
        <f>#REF!</f>
        <v>#REF!</v>
      </c>
      <c r="B52" s="33" t="e">
        <f>#REF!</f>
        <v>#REF!</v>
      </c>
      <c r="C52" s="34" t="e">
        <f>#REF!*'COMP MILLPESOS_ (2)'!$N$6</f>
        <v>#REF!</v>
      </c>
      <c r="D52" s="34" t="e">
        <f>#REF!*'COMP MILLPESOS_ (2)'!$N$6</f>
        <v>#REF!</v>
      </c>
      <c r="E52" s="34" t="e">
        <f>#REF!*'COMP MILLPESOS_ (2)'!$N$6</f>
        <v>#REF!</v>
      </c>
      <c r="F52" s="35" t="e">
        <f t="shared" si="0"/>
        <v>#REF!</v>
      </c>
      <c r="G52" s="34" t="e">
        <f t="shared" si="5"/>
        <v>#REF!</v>
      </c>
      <c r="H52" s="34" t="e">
        <f>#REF!*'COMP MILLPESOS_ (2)'!$N$6</f>
        <v>#REF!</v>
      </c>
      <c r="I52" s="34" t="e">
        <f>#REF!*'COMP MILLPESOS_ (2)'!$N$6</f>
        <v>#REF!</v>
      </c>
      <c r="J52" s="34" t="e">
        <f t="shared" si="1"/>
        <v>#REF!</v>
      </c>
      <c r="K52" s="34"/>
      <c r="L52" s="69" t="e">
        <f t="shared" si="2"/>
        <v>#REF!</v>
      </c>
      <c r="M52" s="69" t="e">
        <f t="shared" si="3"/>
        <v>#REF!</v>
      </c>
    </row>
    <row r="53" spans="1:13" s="4" customFormat="1" ht="16.899999999999999" customHeight="1">
      <c r="A53" s="32" t="e">
        <f>#REF!</f>
        <v>#REF!</v>
      </c>
      <c r="B53" s="33" t="e">
        <f>#REF!</f>
        <v>#REF!</v>
      </c>
      <c r="C53" s="34" t="e">
        <f>#REF!*'COMP MILLPESOS_ (2)'!$N$6</f>
        <v>#REF!</v>
      </c>
      <c r="D53" s="34" t="e">
        <f>#REF!*'COMP MILLPESOS_ (2)'!$N$6</f>
        <v>#REF!</v>
      </c>
      <c r="E53" s="34" t="e">
        <f>#REF!*'COMP MILLPESOS_ (2)'!$N$6</f>
        <v>#REF!</v>
      </c>
      <c r="F53" s="35" t="e">
        <f t="shared" si="0"/>
        <v>#REF!</v>
      </c>
      <c r="G53" s="34" t="e">
        <f t="shared" si="5"/>
        <v>#REF!</v>
      </c>
      <c r="H53" s="34" t="e">
        <f>#REF!*'COMP MILLPESOS_ (2)'!$N$6</f>
        <v>#REF!</v>
      </c>
      <c r="I53" s="34" t="e">
        <f>#REF!*'COMP MILLPESOS_ (2)'!$N$6</f>
        <v>#REF!</v>
      </c>
      <c r="J53" s="34" t="e">
        <f t="shared" si="1"/>
        <v>#REF!</v>
      </c>
      <c r="K53" s="34"/>
      <c r="L53" s="69" t="e">
        <f t="shared" si="2"/>
        <v>#REF!</v>
      </c>
      <c r="M53" s="69" t="e">
        <f t="shared" si="3"/>
        <v>#REF!</v>
      </c>
    </row>
    <row r="54" spans="1:13" s="4" customFormat="1" ht="16.899999999999999" customHeight="1">
      <c r="A54" s="32" t="e">
        <f>#REF!</f>
        <v>#REF!</v>
      </c>
      <c r="B54" s="33" t="e">
        <f>#REF!</f>
        <v>#REF!</v>
      </c>
      <c r="C54" s="34" t="e">
        <f>#REF!*'COMP MILLPESOS_ (2)'!$N$6</f>
        <v>#REF!</v>
      </c>
      <c r="D54" s="34" t="e">
        <f>#REF!*'COMP MILLPESOS_ (2)'!$N$6</f>
        <v>#REF!</v>
      </c>
      <c r="E54" s="34" t="e">
        <f>#REF!*'COMP MILLPESOS_ (2)'!$N$6</f>
        <v>#REF!</v>
      </c>
      <c r="F54" s="35" t="e">
        <f t="shared" si="0"/>
        <v>#REF!</v>
      </c>
      <c r="G54" s="34" t="e">
        <f t="shared" si="5"/>
        <v>#REF!</v>
      </c>
      <c r="H54" s="34" t="e">
        <f>#REF!*'COMP MILLPESOS_ (2)'!$N$6</f>
        <v>#REF!</v>
      </c>
      <c r="I54" s="34" t="e">
        <f>#REF!*'COMP MILLPESOS_ (2)'!$N$6</f>
        <v>#REF!</v>
      </c>
      <c r="J54" s="34" t="e">
        <f t="shared" si="1"/>
        <v>#REF!</v>
      </c>
      <c r="K54" s="34"/>
      <c r="L54" s="69" t="e">
        <f t="shared" si="2"/>
        <v>#REF!</v>
      </c>
      <c r="M54" s="69" t="e">
        <f t="shared" si="3"/>
        <v>#REF!</v>
      </c>
    </row>
    <row r="55" spans="1:13" s="4" customFormat="1" ht="16.899999999999999" customHeight="1">
      <c r="A55" s="32" t="e">
        <f>#REF!</f>
        <v>#REF!</v>
      </c>
      <c r="B55" s="33" t="e">
        <f>#REF!</f>
        <v>#REF!</v>
      </c>
      <c r="C55" s="34" t="e">
        <f>#REF!*'COMP MILLPESOS_ (2)'!$N$6</f>
        <v>#REF!</v>
      </c>
      <c r="D55" s="34" t="e">
        <f>#REF!*'COMP MILLPESOS_ (2)'!$N$6</f>
        <v>#REF!</v>
      </c>
      <c r="E55" s="34" t="e">
        <f>#REF!*'COMP MILLPESOS_ (2)'!$N$6</f>
        <v>#REF!</v>
      </c>
      <c r="F55" s="35" t="e">
        <f t="shared" si="0"/>
        <v>#REF!</v>
      </c>
      <c r="G55" s="34" t="e">
        <f t="shared" si="5"/>
        <v>#REF!</v>
      </c>
      <c r="H55" s="34" t="e">
        <f>#REF!*'COMP MILLPESOS_ (2)'!$N$6</f>
        <v>#REF!</v>
      </c>
      <c r="I55" s="34" t="e">
        <f>#REF!*'COMP MILLPESOS_ (2)'!$N$6</f>
        <v>#REF!</v>
      </c>
      <c r="J55" s="34" t="e">
        <f t="shared" si="1"/>
        <v>#REF!</v>
      </c>
      <c r="K55" s="34"/>
      <c r="L55" s="69" t="e">
        <f t="shared" si="2"/>
        <v>#REF!</v>
      </c>
      <c r="M55" s="69" t="e">
        <f t="shared" si="3"/>
        <v>#REF!</v>
      </c>
    </row>
    <row r="56" spans="1:13" s="4" customFormat="1" ht="16.899999999999999" customHeight="1">
      <c r="A56" s="32" t="e">
        <f>#REF!</f>
        <v>#REF!</v>
      </c>
      <c r="B56" s="33" t="e">
        <f>#REF!</f>
        <v>#REF!</v>
      </c>
      <c r="C56" s="34" t="e">
        <f>#REF!*'COMP MILLPESOS_ (2)'!$N$6</f>
        <v>#REF!</v>
      </c>
      <c r="D56" s="34" t="e">
        <f>#REF!*'COMP MILLPESOS_ (2)'!$N$6</f>
        <v>#REF!</v>
      </c>
      <c r="E56" s="74" t="e">
        <f>#REF!*'COMP MILLPESOS_ (2)'!$N$6</f>
        <v>#REF!</v>
      </c>
      <c r="F56" s="35" t="e">
        <f t="shared" si="0"/>
        <v>#REF!</v>
      </c>
      <c r="G56" s="34" t="e">
        <f t="shared" si="5"/>
        <v>#REF!</v>
      </c>
      <c r="H56" s="34" t="e">
        <f>#REF!*'COMP MILLPESOS_ (2)'!$N$6</f>
        <v>#REF!</v>
      </c>
      <c r="I56" s="34" t="e">
        <f>#REF!*'COMP MILLPESOS_ (2)'!$N$6</f>
        <v>#REF!</v>
      </c>
      <c r="J56" s="34" t="e">
        <f t="shared" si="1"/>
        <v>#REF!</v>
      </c>
      <c r="K56" s="34"/>
      <c r="L56" s="69" t="e">
        <f t="shared" si="2"/>
        <v>#REF!</v>
      </c>
      <c r="M56" s="69" t="e">
        <f t="shared" si="3"/>
        <v>#REF!</v>
      </c>
    </row>
    <row r="57" spans="1:13" s="4" customFormat="1" ht="16.899999999999999" customHeight="1">
      <c r="A57" s="32" t="e">
        <f>#REF!</f>
        <v>#REF!</v>
      </c>
      <c r="B57" s="33" t="e">
        <f>#REF!</f>
        <v>#REF!</v>
      </c>
      <c r="C57" s="34" t="e">
        <f>#REF!*'COMP MILLPESOS_ (2)'!$N$6</f>
        <v>#REF!</v>
      </c>
      <c r="D57" s="34" t="e">
        <f>#REF!*'COMP MILLPESOS_ (2)'!$N$6</f>
        <v>#REF!</v>
      </c>
      <c r="E57" s="34" t="e">
        <f>#REF!*'COMP MILLPESOS_ (2)'!$N$6</f>
        <v>#REF!</v>
      </c>
      <c r="F57" s="35" t="e">
        <f t="shared" si="0"/>
        <v>#REF!</v>
      </c>
      <c r="G57" s="34" t="e">
        <f t="shared" si="5"/>
        <v>#REF!</v>
      </c>
      <c r="H57" s="34" t="e">
        <f>#REF!*'COMP MILLPESOS_ (2)'!$N$6</f>
        <v>#REF!</v>
      </c>
      <c r="I57" s="34" t="e">
        <f>#REF!*'COMP MILLPESOS_ (2)'!$N$6</f>
        <v>#REF!</v>
      </c>
      <c r="J57" s="34" t="e">
        <f t="shared" si="1"/>
        <v>#REF!</v>
      </c>
      <c r="K57" s="34"/>
      <c r="L57" s="69" t="e">
        <f t="shared" si="2"/>
        <v>#REF!</v>
      </c>
      <c r="M57" s="69" t="e">
        <f t="shared" si="3"/>
        <v>#REF!</v>
      </c>
    </row>
    <row r="58" spans="1:13" s="4" customFormat="1" ht="16.899999999999999" customHeight="1">
      <c r="A58" s="32" t="e">
        <f>#REF!</f>
        <v>#REF!</v>
      </c>
      <c r="B58" s="33" t="e">
        <f>#REF!</f>
        <v>#REF!</v>
      </c>
      <c r="C58" s="34" t="e">
        <f>#REF!*'COMP MILLPESOS_ (2)'!$N$6</f>
        <v>#REF!</v>
      </c>
      <c r="D58" s="34" t="e">
        <f>#REF!*'COMP MILLPESOS_ (2)'!$N$6</f>
        <v>#REF!</v>
      </c>
      <c r="E58" s="34" t="e">
        <f>#REF!*'COMP MILLPESOS_ (2)'!$N$6</f>
        <v>#REF!</v>
      </c>
      <c r="F58" s="35" t="e">
        <f t="shared" si="0"/>
        <v>#REF!</v>
      </c>
      <c r="G58" s="34" t="e">
        <f t="shared" si="5"/>
        <v>#REF!</v>
      </c>
      <c r="H58" s="34" t="e">
        <f>#REF!*'COMP MILLPESOS_ (2)'!$N$6</f>
        <v>#REF!</v>
      </c>
      <c r="I58" s="34" t="e">
        <f>#REF!*'COMP MILLPESOS_ (2)'!$N$6</f>
        <v>#REF!</v>
      </c>
      <c r="J58" s="34" t="e">
        <f t="shared" si="1"/>
        <v>#REF!</v>
      </c>
      <c r="K58" s="34"/>
      <c r="L58" s="69" t="e">
        <f t="shared" si="2"/>
        <v>#REF!</v>
      </c>
      <c r="M58" s="69" t="e">
        <f t="shared" si="3"/>
        <v>#REF!</v>
      </c>
    </row>
    <row r="59" spans="1:13" s="4" customFormat="1" ht="16.899999999999999" customHeight="1">
      <c r="A59" s="32" t="e">
        <f>#REF!</f>
        <v>#REF!</v>
      </c>
      <c r="B59" s="33" t="e">
        <f>#REF!</f>
        <v>#REF!</v>
      </c>
      <c r="C59" s="34" t="e">
        <f>#REF!*'COMP MILLPESOS_ (2)'!$N$6</f>
        <v>#REF!</v>
      </c>
      <c r="D59" s="34" t="e">
        <f>#REF!*'COMP MILLPESOS_ (2)'!$N$6</f>
        <v>#REF!</v>
      </c>
      <c r="E59" s="34" t="e">
        <f>#REF!*'COMP MILLPESOS_ (2)'!$N$6</f>
        <v>#REF!</v>
      </c>
      <c r="F59" s="35" t="e">
        <f t="shared" si="0"/>
        <v>#REF!</v>
      </c>
      <c r="G59" s="34" t="e">
        <f t="shared" si="5"/>
        <v>#REF!</v>
      </c>
      <c r="H59" s="34" t="e">
        <f>#REF!*'COMP MILLPESOS_ (2)'!$N$6</f>
        <v>#REF!</v>
      </c>
      <c r="I59" s="34" t="e">
        <f>#REF!*'COMP MILLPESOS_ (2)'!$N$6</f>
        <v>#REF!</v>
      </c>
      <c r="J59" s="34" t="e">
        <f t="shared" si="1"/>
        <v>#REF!</v>
      </c>
      <c r="K59" s="34"/>
      <c r="L59" s="69" t="e">
        <f t="shared" si="2"/>
        <v>#REF!</v>
      </c>
      <c r="M59" s="69" t="e">
        <f t="shared" si="3"/>
        <v>#REF!</v>
      </c>
    </row>
    <row r="60" spans="1:13" s="4" customFormat="1" ht="16.899999999999999" customHeight="1">
      <c r="A60" s="32" t="e">
        <f>#REF!</f>
        <v>#REF!</v>
      </c>
      <c r="B60" s="33" t="e">
        <f>#REF!</f>
        <v>#REF!</v>
      </c>
      <c r="C60" s="34" t="e">
        <f>#REF!*'COMP MILLPESOS_ (2)'!$N$6</f>
        <v>#REF!</v>
      </c>
      <c r="D60" s="34" t="e">
        <f>#REF!*'COMP MILLPESOS_ (2)'!$N$6</f>
        <v>#REF!</v>
      </c>
      <c r="E60" s="34" t="e">
        <f>#REF!*'COMP MILLPESOS_ (2)'!$N$6</f>
        <v>#REF!</v>
      </c>
      <c r="F60" s="35" t="e">
        <f t="shared" si="0"/>
        <v>#REF!</v>
      </c>
      <c r="G60" s="34" t="e">
        <f t="shared" si="5"/>
        <v>#REF!</v>
      </c>
      <c r="H60" s="34" t="e">
        <f>#REF!*'COMP MILLPESOS_ (2)'!$N$6</f>
        <v>#REF!</v>
      </c>
      <c r="I60" s="34" t="e">
        <f>#REF!*'COMP MILLPESOS_ (2)'!$N$6</f>
        <v>#REF!</v>
      </c>
      <c r="J60" s="34" t="e">
        <f t="shared" si="1"/>
        <v>#REF!</v>
      </c>
      <c r="K60" s="34"/>
      <c r="L60" s="69" t="e">
        <f t="shared" si="2"/>
        <v>#REF!</v>
      </c>
      <c r="M60" s="69" t="e">
        <f t="shared" si="3"/>
        <v>#REF!</v>
      </c>
    </row>
    <row r="61" spans="1:13" s="4" customFormat="1" ht="16.899999999999999" customHeight="1">
      <c r="A61" s="32" t="e">
        <f>#REF!</f>
        <v>#REF!</v>
      </c>
      <c r="B61" s="33" t="e">
        <f>#REF!</f>
        <v>#REF!</v>
      </c>
      <c r="C61" s="34" t="e">
        <f>#REF!*'COMP MILLPESOS_ (2)'!$N$6</f>
        <v>#REF!</v>
      </c>
      <c r="D61" s="34" t="e">
        <f>#REF!*'COMP MILLPESOS_ (2)'!$N$6</f>
        <v>#REF!</v>
      </c>
      <c r="E61" s="34" t="e">
        <f>#REF!*'COMP MILLPESOS_ (2)'!$N$6</f>
        <v>#REF!</v>
      </c>
      <c r="F61" s="35" t="e">
        <f t="shared" si="0"/>
        <v>#REF!</v>
      </c>
      <c r="G61" s="34" t="e">
        <f t="shared" si="5"/>
        <v>#REF!</v>
      </c>
      <c r="H61" s="34" t="e">
        <f>#REF!*'COMP MILLPESOS_ (2)'!$N$6</f>
        <v>#REF!</v>
      </c>
      <c r="I61" s="34" t="e">
        <f>#REF!*'COMP MILLPESOS_ (2)'!$N$6</f>
        <v>#REF!</v>
      </c>
      <c r="J61" s="34" t="e">
        <f t="shared" si="1"/>
        <v>#REF!</v>
      </c>
      <c r="K61" s="34"/>
      <c r="L61" s="69" t="e">
        <f t="shared" si="2"/>
        <v>#REF!</v>
      </c>
      <c r="M61" s="69" t="e">
        <f t="shared" si="3"/>
        <v>#REF!</v>
      </c>
    </row>
    <row r="62" spans="1:13" s="4" customFormat="1" ht="16.899999999999999" customHeight="1">
      <c r="A62" s="32" t="e">
        <f>#REF!</f>
        <v>#REF!</v>
      </c>
      <c r="B62" s="33" t="e">
        <f>#REF!</f>
        <v>#REF!</v>
      </c>
      <c r="C62" s="34" t="e">
        <f>#REF!*'COMP MILLPESOS_ (2)'!$N$6</f>
        <v>#REF!</v>
      </c>
      <c r="D62" s="34" t="e">
        <f>#REF!*'COMP MILLPESOS_ (2)'!$N$6</f>
        <v>#REF!</v>
      </c>
      <c r="E62" s="34" t="e">
        <f>#REF!*'COMP MILLPESOS_ (2)'!$N$6</f>
        <v>#REF!</v>
      </c>
      <c r="F62" s="35" t="e">
        <f t="shared" si="0"/>
        <v>#REF!</v>
      </c>
      <c r="G62" s="34" t="e">
        <f t="shared" si="5"/>
        <v>#REF!</v>
      </c>
      <c r="H62" s="34" t="e">
        <f>#REF!*'COMP MILLPESOS_ (2)'!$N$6</f>
        <v>#REF!</v>
      </c>
      <c r="I62" s="34" t="e">
        <f>#REF!*'COMP MILLPESOS_ (2)'!$N$6</f>
        <v>#REF!</v>
      </c>
      <c r="J62" s="34" t="e">
        <f t="shared" si="1"/>
        <v>#REF!</v>
      </c>
      <c r="K62" s="34"/>
      <c r="L62" s="69" t="e">
        <f t="shared" si="2"/>
        <v>#REF!</v>
      </c>
      <c r="M62" s="69" t="e">
        <f t="shared" si="3"/>
        <v>#REF!</v>
      </c>
    </row>
    <row r="63" spans="1:13" s="4" customFormat="1" ht="16.899999999999999" customHeight="1">
      <c r="A63" s="32" t="e">
        <f>#REF!</f>
        <v>#REF!</v>
      </c>
      <c r="B63" s="33" t="e">
        <f>#REF!</f>
        <v>#REF!</v>
      </c>
      <c r="C63" s="34" t="e">
        <f>#REF!*'COMP MILLPESOS_ (2)'!$N$6</f>
        <v>#REF!</v>
      </c>
      <c r="D63" s="34" t="e">
        <f>#REF!*'COMP MILLPESOS_ (2)'!$N$6</f>
        <v>#REF!</v>
      </c>
      <c r="E63" s="34" t="e">
        <f>#REF!*'COMP MILLPESOS_ (2)'!$N$6</f>
        <v>#REF!</v>
      </c>
      <c r="F63" s="35" t="e">
        <f t="shared" si="0"/>
        <v>#REF!</v>
      </c>
      <c r="G63" s="34" t="e">
        <f t="shared" si="5"/>
        <v>#REF!</v>
      </c>
      <c r="H63" s="34" t="e">
        <f>#REF!*'COMP MILLPESOS_ (2)'!$N$6</f>
        <v>#REF!</v>
      </c>
      <c r="I63" s="34" t="e">
        <f>#REF!*'COMP MILLPESOS_ (2)'!$N$6</f>
        <v>#REF!</v>
      </c>
      <c r="J63" s="34" t="e">
        <f t="shared" si="1"/>
        <v>#REF!</v>
      </c>
      <c r="K63" s="34"/>
      <c r="L63" s="69" t="e">
        <f t="shared" si="2"/>
        <v>#REF!</v>
      </c>
      <c r="M63" s="69" t="e">
        <f t="shared" si="3"/>
        <v>#REF!</v>
      </c>
    </row>
    <row r="64" spans="1:13" s="4" customFormat="1" ht="16.899999999999999" customHeight="1">
      <c r="A64" s="32" t="e">
        <f>#REF!</f>
        <v>#REF!</v>
      </c>
      <c r="B64" s="33" t="e">
        <f>#REF!</f>
        <v>#REF!</v>
      </c>
      <c r="C64" s="34" t="e">
        <f>#REF!*'COMP MILLPESOS_ (2)'!$N$6</f>
        <v>#REF!</v>
      </c>
      <c r="D64" s="34" t="e">
        <f>#REF!*'COMP MILLPESOS_ (2)'!$N$6</f>
        <v>#REF!</v>
      </c>
      <c r="E64" s="34" t="e">
        <f>#REF!*'COMP MILLPESOS_ (2)'!$N$6</f>
        <v>#REF!</v>
      </c>
      <c r="F64" s="35" t="e">
        <f t="shared" si="0"/>
        <v>#REF!</v>
      </c>
      <c r="G64" s="34" t="e">
        <f t="shared" si="5"/>
        <v>#REF!</v>
      </c>
      <c r="H64" s="34" t="e">
        <f>#REF!*'COMP MILLPESOS_ (2)'!$N$6</f>
        <v>#REF!</v>
      </c>
      <c r="I64" s="34" t="e">
        <f>#REF!*'COMP MILLPESOS_ (2)'!$N$6</f>
        <v>#REF!</v>
      </c>
      <c r="J64" s="34" t="e">
        <f t="shared" si="1"/>
        <v>#REF!</v>
      </c>
      <c r="K64" s="34"/>
      <c r="L64" s="69" t="e">
        <f t="shared" si="2"/>
        <v>#REF!</v>
      </c>
      <c r="M64" s="69" t="e">
        <f t="shared" si="3"/>
        <v>#REF!</v>
      </c>
    </row>
    <row r="65" spans="1:14" s="4" customFormat="1" ht="16.899999999999999" customHeight="1">
      <c r="A65" s="32" t="e">
        <f>#REF!</f>
        <v>#REF!</v>
      </c>
      <c r="B65" s="33" t="e">
        <f>#REF!</f>
        <v>#REF!</v>
      </c>
      <c r="C65" s="34" t="e">
        <f>#REF!*'COMP MILLPESOS_ (2)'!$N$6</f>
        <v>#REF!</v>
      </c>
      <c r="D65" s="34" t="e">
        <f>#REF!*'COMP MILLPESOS_ (2)'!$N$6</f>
        <v>#REF!</v>
      </c>
      <c r="E65" s="34" t="e">
        <f>#REF!*'COMP MILLPESOS_ (2)'!$N$6</f>
        <v>#REF!</v>
      </c>
      <c r="F65" s="35" t="e">
        <f t="shared" si="0"/>
        <v>#REF!</v>
      </c>
      <c r="G65" s="34" t="e">
        <f t="shared" si="5"/>
        <v>#REF!</v>
      </c>
      <c r="H65" s="34" t="e">
        <f>#REF!*'COMP MILLPESOS_ (2)'!$N$6</f>
        <v>#REF!</v>
      </c>
      <c r="I65" s="34" t="e">
        <f>#REF!*'COMP MILLPESOS_ (2)'!$N$6</f>
        <v>#REF!</v>
      </c>
      <c r="J65" s="34" t="e">
        <f t="shared" si="1"/>
        <v>#REF!</v>
      </c>
      <c r="K65" s="34"/>
      <c r="L65" s="69" t="e">
        <f t="shared" si="2"/>
        <v>#REF!</v>
      </c>
      <c r="M65" s="69" t="e">
        <f t="shared" si="3"/>
        <v>#REF!</v>
      </c>
    </row>
    <row r="66" spans="1:14" s="4" customFormat="1" ht="16.899999999999999" customHeight="1">
      <c r="A66" s="32" t="e">
        <f>#REF!</f>
        <v>#REF!</v>
      </c>
      <c r="B66" s="33" t="e">
        <f>#REF!</f>
        <v>#REF!</v>
      </c>
      <c r="C66" s="34" t="e">
        <f>#REF!*'COMP MILLPESOS_ (2)'!$N$6</f>
        <v>#REF!</v>
      </c>
      <c r="D66" s="34" t="e">
        <f>#REF!*'COMP MILLPESOS_ (2)'!$N$6</f>
        <v>#REF!</v>
      </c>
      <c r="E66" s="34" t="e">
        <f>#REF!*'COMP MILLPESOS_ (2)'!$N$6</f>
        <v>#REF!</v>
      </c>
      <c r="F66" s="35" t="e">
        <f t="shared" si="0"/>
        <v>#REF!</v>
      </c>
      <c r="G66" s="34" t="e">
        <f t="shared" si="5"/>
        <v>#REF!</v>
      </c>
      <c r="H66" s="34" t="e">
        <f>#REF!*'COMP MILLPESOS_ (2)'!$N$6</f>
        <v>#REF!</v>
      </c>
      <c r="I66" s="34" t="e">
        <f>#REF!*'COMP MILLPESOS_ (2)'!$N$6</f>
        <v>#REF!</v>
      </c>
      <c r="J66" s="34" t="e">
        <f t="shared" si="1"/>
        <v>#REF!</v>
      </c>
      <c r="K66" s="34"/>
      <c r="L66" s="69" t="e">
        <f t="shared" si="2"/>
        <v>#REF!</v>
      </c>
      <c r="M66" s="69" t="e">
        <f t="shared" si="3"/>
        <v>#REF!</v>
      </c>
    </row>
    <row r="67" spans="1:14" s="4" customFormat="1" ht="16.899999999999999" customHeight="1">
      <c r="A67" s="32" t="e">
        <f>#REF!</f>
        <v>#REF!</v>
      </c>
      <c r="B67" s="33" t="e">
        <f>#REF!</f>
        <v>#REF!</v>
      </c>
      <c r="C67" s="34" t="e">
        <f>#REF!*'COMP MILLPESOS_ (2)'!$N$6</f>
        <v>#REF!</v>
      </c>
      <c r="D67" s="34" t="e">
        <f>#REF!*'COMP MILLPESOS_ (2)'!$N$6</f>
        <v>#REF!</v>
      </c>
      <c r="E67" s="74" t="e">
        <f>#REF!*'COMP MILLPESOS_ (2)'!$N$6</f>
        <v>#REF!</v>
      </c>
      <c r="F67" s="35" t="e">
        <f t="shared" si="0"/>
        <v>#REF!</v>
      </c>
      <c r="G67" s="34" t="e">
        <f t="shared" si="5"/>
        <v>#REF!</v>
      </c>
      <c r="H67" s="34" t="e">
        <f>#REF!*'COMP MILLPESOS_ (2)'!$N$6</f>
        <v>#REF!</v>
      </c>
      <c r="I67" s="34" t="e">
        <f>#REF!*'COMP MILLPESOS_ (2)'!$N$6</f>
        <v>#REF!</v>
      </c>
      <c r="J67" s="34" t="e">
        <f t="shared" si="1"/>
        <v>#REF!</v>
      </c>
      <c r="K67" s="34"/>
      <c r="L67" s="69" t="e">
        <f t="shared" si="2"/>
        <v>#REF!</v>
      </c>
      <c r="M67" s="69" t="e">
        <f t="shared" si="3"/>
        <v>#REF!</v>
      </c>
    </row>
    <row r="68" spans="1:14" s="4" customFormat="1" ht="16.899999999999999" customHeight="1">
      <c r="A68" s="32" t="e">
        <f>#REF!</f>
        <v>#REF!</v>
      </c>
      <c r="B68" s="33" t="e">
        <f>#REF!</f>
        <v>#REF!</v>
      </c>
      <c r="C68" s="34" t="e">
        <f>#REF!*'COMP MILLPESOS_ (2)'!$N$6</f>
        <v>#REF!</v>
      </c>
      <c r="D68" s="34" t="e">
        <f>#REF!*'COMP MILLPESOS_ (2)'!$N$6</f>
        <v>#REF!</v>
      </c>
      <c r="E68" s="74" t="e">
        <f>#REF!*'COMP MILLPESOS_ (2)'!$N$6</f>
        <v>#REF!</v>
      </c>
      <c r="F68" s="35" t="e">
        <f t="shared" si="0"/>
        <v>#REF!</v>
      </c>
      <c r="G68" s="34" t="e">
        <f t="shared" si="5"/>
        <v>#REF!</v>
      </c>
      <c r="H68" s="34" t="e">
        <f>#REF!*'COMP MILLPESOS_ (2)'!$N$6</f>
        <v>#REF!</v>
      </c>
      <c r="I68" s="34" t="e">
        <f>#REF!*'COMP MILLPESOS_ (2)'!$N$6</f>
        <v>#REF!</v>
      </c>
      <c r="J68" s="34" t="e">
        <f t="shared" si="1"/>
        <v>#REF!</v>
      </c>
      <c r="K68" s="34"/>
      <c r="L68" s="69" t="e">
        <f t="shared" si="2"/>
        <v>#REF!</v>
      </c>
      <c r="M68" s="69" t="e">
        <f t="shared" si="3"/>
        <v>#REF!</v>
      </c>
    </row>
    <row r="69" spans="1:14" s="4" customFormat="1" ht="16.899999999999999" customHeight="1">
      <c r="A69" s="32">
        <v>62</v>
      </c>
      <c r="B69" s="33" t="s">
        <v>444</v>
      </c>
      <c r="C69" s="34" t="e">
        <f>#REF!*'COMP MILLPESOS_ (2)'!$N$6</f>
        <v>#REF!</v>
      </c>
      <c r="D69" s="34" t="e">
        <f>#REF!*'COMP MILLPESOS_ (2)'!$N$6</f>
        <v>#REF!</v>
      </c>
      <c r="E69" s="34" t="e">
        <f>#REF!*'COMP MILLPESOS_ (2)'!$N$6</f>
        <v>#REF!</v>
      </c>
      <c r="F69" s="35" t="e">
        <f t="shared" si="0"/>
        <v>#REF!</v>
      </c>
      <c r="G69" s="34"/>
      <c r="H69" s="34" t="e">
        <f>#REF!*'COMP MILLPESOS_ (2)'!$N$6</f>
        <v>#REF!</v>
      </c>
      <c r="I69" s="34" t="e">
        <f>#REF!*'COMP MILLPESOS_ (2)'!$N$6</f>
        <v>#REF!</v>
      </c>
      <c r="J69" s="34" t="e">
        <f t="shared" si="1"/>
        <v>#REF!</v>
      </c>
      <c r="K69" s="34"/>
      <c r="L69" s="69" t="e">
        <f t="shared" si="2"/>
        <v>#REF!</v>
      </c>
      <c r="M69" s="69" t="e">
        <f t="shared" si="3"/>
        <v>#REF!</v>
      </c>
      <c r="N69" s="6"/>
    </row>
    <row r="70" spans="1:14" s="4" customFormat="1" ht="16.899999999999999" customHeight="1">
      <c r="A70" s="32" t="e">
        <f>#REF!</f>
        <v>#REF!</v>
      </c>
      <c r="B70" s="33" t="e">
        <f>#REF!</f>
        <v>#REF!</v>
      </c>
      <c r="C70" s="34" t="e">
        <f>#REF!*'COMP MILLPESOS_ (2)'!$N$6</f>
        <v>#REF!</v>
      </c>
      <c r="D70" s="34" t="e">
        <f>#REF!*'COMP MILLPESOS_ (2)'!$N$6</f>
        <v>#REF!</v>
      </c>
      <c r="E70" s="34" t="e">
        <f>#REF!*'COMP MILLPESOS_ (2)'!$N$6</f>
        <v>#REF!</v>
      </c>
      <c r="F70" s="35" t="e">
        <f t="shared" si="0"/>
        <v>#REF!</v>
      </c>
      <c r="G70" s="34" t="e">
        <f>+E70+F70</f>
        <v>#REF!</v>
      </c>
      <c r="H70" s="34" t="e">
        <f>#REF!*'COMP MILLPESOS_ (2)'!$N$6</f>
        <v>#REF!</v>
      </c>
      <c r="I70" s="34" t="e">
        <f>#REF!*'COMP MILLPESOS_ (2)'!$N$6</f>
        <v>#REF!</v>
      </c>
      <c r="J70" s="34" t="e">
        <f t="shared" si="1"/>
        <v>#REF!</v>
      </c>
      <c r="K70" s="34"/>
      <c r="L70" s="69" t="e">
        <f t="shared" si="2"/>
        <v>#REF!</v>
      </c>
      <c r="M70" s="69" t="e">
        <f t="shared" si="3"/>
        <v>#REF!</v>
      </c>
    </row>
    <row r="71" spans="1:14" s="4" customFormat="1" ht="16.899999999999999" customHeight="1">
      <c r="A71" s="32" t="e">
        <f>#REF!</f>
        <v>#REF!</v>
      </c>
      <c r="B71" s="33" t="e">
        <f>#REF!</f>
        <v>#REF!</v>
      </c>
      <c r="C71" s="34" t="e">
        <f>#REF!*'COMP MILLPESOS_ (2)'!$N$6</f>
        <v>#REF!</v>
      </c>
      <c r="D71" s="34" t="e">
        <f>#REF!*'COMP MILLPESOS_ (2)'!$N$6</f>
        <v>#REF!</v>
      </c>
      <c r="E71" s="34" t="e">
        <f>#REF!*'COMP MILLPESOS_ (2)'!$N$6</f>
        <v>#REF!</v>
      </c>
      <c r="F71" s="35" t="e">
        <f t="shared" si="0"/>
        <v>#REF!</v>
      </c>
      <c r="G71" s="34" t="e">
        <f>+E71+F71</f>
        <v>#REF!</v>
      </c>
      <c r="H71" s="34" t="e">
        <f>#REF!*'COMP MILLPESOS_ (2)'!$N$6</f>
        <v>#REF!</v>
      </c>
      <c r="I71" s="34" t="e">
        <f>#REF!*'COMP MILLPESOS_ (2)'!$N$6</f>
        <v>#REF!</v>
      </c>
      <c r="J71" s="34" t="e">
        <f t="shared" si="1"/>
        <v>#REF!</v>
      </c>
      <c r="K71" s="34"/>
      <c r="L71" s="69" t="e">
        <f t="shared" si="2"/>
        <v>#REF!</v>
      </c>
      <c r="M71" s="69" t="e">
        <f t="shared" si="3"/>
        <v>#REF!</v>
      </c>
    </row>
    <row r="72" spans="1:14" s="4" customFormat="1" ht="16.899999999999999" customHeight="1">
      <c r="A72" s="32" t="e">
        <f>#REF!</f>
        <v>#REF!</v>
      </c>
      <c r="B72" s="33" t="e">
        <f>#REF!</f>
        <v>#REF!</v>
      </c>
      <c r="C72" s="34" t="e">
        <f>#REF!*'COMP MILLPESOS_ (2)'!$N$6</f>
        <v>#REF!</v>
      </c>
      <c r="D72" s="34" t="e">
        <f>#REF!*'COMP MILLPESOS_ (2)'!$N$6</f>
        <v>#REF!</v>
      </c>
      <c r="E72" s="34" t="e">
        <f>#REF!*'COMP MILLPESOS_ (2)'!$N$6</f>
        <v>#REF!</v>
      </c>
      <c r="F72" s="35" t="e">
        <f t="shared" si="0"/>
        <v>#REF!</v>
      </c>
      <c r="G72" s="34" t="e">
        <f>+E72+F72</f>
        <v>#REF!</v>
      </c>
      <c r="H72" s="34" t="e">
        <f>#REF!*'COMP MILLPESOS_ (2)'!$N$6</f>
        <v>#REF!</v>
      </c>
      <c r="I72" s="34" t="e">
        <f>#REF!*'COMP MILLPESOS_ (2)'!$N$6</f>
        <v>#REF!</v>
      </c>
      <c r="J72" s="34" t="e">
        <f t="shared" si="1"/>
        <v>#REF!</v>
      </c>
      <c r="K72" s="34"/>
      <c r="L72" s="69" t="e">
        <f t="shared" si="2"/>
        <v>#REF!</v>
      </c>
      <c r="M72" s="69" t="e">
        <f t="shared" si="3"/>
        <v>#REF!</v>
      </c>
    </row>
    <row r="73" spans="1:14" s="4" customFormat="1" ht="16.899999999999999" customHeight="1">
      <c r="A73" s="32" t="e">
        <f>#REF!</f>
        <v>#REF!</v>
      </c>
      <c r="B73" s="33" t="e">
        <f>#REF!</f>
        <v>#REF!</v>
      </c>
      <c r="C73" s="34" t="e">
        <f>#REF!*'COMP MILLPESOS_ (2)'!$N$6</f>
        <v>#REF!</v>
      </c>
      <c r="D73" s="34" t="e">
        <f>#REF!*'COMP MILLPESOS_ (2)'!$N$6</f>
        <v>#REF!</v>
      </c>
      <c r="E73" s="34" t="e">
        <f>#REF!*'COMP MILLPESOS_ (2)'!$N$6</f>
        <v>#REF!</v>
      </c>
      <c r="F73" s="35" t="e">
        <f t="shared" si="0"/>
        <v>#REF!</v>
      </c>
      <c r="G73" s="34" t="e">
        <f>+E73+F73</f>
        <v>#REF!</v>
      </c>
      <c r="H73" s="34" t="e">
        <f>#REF!*'COMP MILLPESOS_ (2)'!$N$6</f>
        <v>#REF!</v>
      </c>
      <c r="I73" s="34" t="e">
        <f>#REF!*'COMP MILLPESOS_ (2)'!$N$6</f>
        <v>#REF!</v>
      </c>
      <c r="J73" s="34" t="e">
        <f t="shared" si="1"/>
        <v>#REF!</v>
      </c>
      <c r="K73" s="34"/>
      <c r="L73" s="69" t="e">
        <f t="shared" si="2"/>
        <v>#REF!</v>
      </c>
      <c r="M73" s="69" t="e">
        <f t="shared" si="3"/>
        <v>#REF!</v>
      </c>
    </row>
    <row r="74" spans="1:14" s="4" customFormat="1" ht="16.899999999999999" customHeight="1">
      <c r="A74" s="32" t="e">
        <f>#REF!</f>
        <v>#REF!</v>
      </c>
      <c r="B74" s="33" t="e">
        <f>#REF!</f>
        <v>#REF!</v>
      </c>
      <c r="C74" s="34" t="e">
        <f>#REF!*'COMP MILLPESOS_ (2)'!$N$6</f>
        <v>#REF!</v>
      </c>
      <c r="D74" s="34" t="e">
        <f>#REF!*'COMP MILLPESOS_ (2)'!$N$6</f>
        <v>#REF!</v>
      </c>
      <c r="E74" s="34" t="e">
        <f>#REF!*'COMP MILLPESOS_ (2)'!$N$6</f>
        <v>#REF!</v>
      </c>
      <c r="F74" s="35" t="e">
        <f t="shared" ref="F74:F137" si="6">D74+E74</f>
        <v>#REF!</v>
      </c>
      <c r="G74" s="34" t="e">
        <f>+E74+F74</f>
        <v>#REF!</v>
      </c>
      <c r="H74" s="34" t="e">
        <f>#REF!*'COMP MILLPESOS_ (2)'!$N$6</f>
        <v>#REF!</v>
      </c>
      <c r="I74" s="34" t="e">
        <f>#REF!*'COMP MILLPESOS_ (2)'!$N$6</f>
        <v>#REF!</v>
      </c>
      <c r="J74" s="34" t="e">
        <f t="shared" ref="J74:J137" si="7">H74+I74</f>
        <v>#REF!</v>
      </c>
      <c r="K74" s="34"/>
      <c r="L74" s="69" t="e">
        <f t="shared" ref="L74:L137" si="8">C74-F74-J74</f>
        <v>#REF!</v>
      </c>
      <c r="M74" s="69" t="e">
        <f t="shared" ref="M74:M137" si="9">J74+L74</f>
        <v>#REF!</v>
      </c>
    </row>
    <row r="75" spans="1:14" s="4" customFormat="1" ht="16.899999999999999" customHeight="1">
      <c r="A75" s="32" t="e">
        <f>#REF!</f>
        <v>#REF!</v>
      </c>
      <c r="B75" s="33" t="e">
        <f>#REF!</f>
        <v>#REF!</v>
      </c>
      <c r="C75" s="34" t="e">
        <f>#REF!*'COMP MILLPESOS_ (2)'!$N$6</f>
        <v>#REF!</v>
      </c>
      <c r="D75" s="34" t="e">
        <f>#REF!*'COMP MILLPESOS_ (2)'!$N$6</f>
        <v>#REF!</v>
      </c>
      <c r="E75" s="34" t="e">
        <f>#REF!*'COMP MILLPESOS_ (2)'!$N$6</f>
        <v>#REF!</v>
      </c>
      <c r="F75" s="35" t="e">
        <f t="shared" si="6"/>
        <v>#REF!</v>
      </c>
      <c r="G75" s="34"/>
      <c r="H75" s="34" t="e">
        <f>#REF!*'COMP MILLPESOS_ (2)'!$N$6</f>
        <v>#REF!</v>
      </c>
      <c r="I75" s="34" t="e">
        <f>#REF!*'COMP MILLPESOS_ (2)'!$N$6</f>
        <v>#REF!</v>
      </c>
      <c r="J75" s="34" t="e">
        <f t="shared" si="7"/>
        <v>#REF!</v>
      </c>
      <c r="K75" s="34"/>
      <c r="L75" s="69" t="e">
        <f t="shared" si="8"/>
        <v>#REF!</v>
      </c>
      <c r="M75" s="69" t="e">
        <f t="shared" si="9"/>
        <v>#REF!</v>
      </c>
    </row>
    <row r="76" spans="1:14" s="4" customFormat="1" ht="16.899999999999999" customHeight="1">
      <c r="A76" s="32" t="e">
        <f>#REF!</f>
        <v>#REF!</v>
      </c>
      <c r="B76" s="33" t="e">
        <f>#REF!</f>
        <v>#REF!</v>
      </c>
      <c r="C76" s="34" t="e">
        <f>#REF!*'COMP MILLPESOS_ (2)'!$N$6</f>
        <v>#REF!</v>
      </c>
      <c r="D76" s="34" t="e">
        <f>#REF!*'COMP MILLPESOS_ (2)'!$N$6</f>
        <v>#REF!</v>
      </c>
      <c r="E76" s="34" t="e">
        <f>#REF!*'COMP MILLPESOS_ (2)'!$N$6</f>
        <v>#REF!</v>
      </c>
      <c r="F76" s="35" t="e">
        <f t="shared" si="6"/>
        <v>#REF!</v>
      </c>
      <c r="G76" s="34"/>
      <c r="H76" s="34" t="e">
        <f>#REF!*'COMP MILLPESOS_ (2)'!$N$6</f>
        <v>#REF!</v>
      </c>
      <c r="I76" s="34" t="e">
        <f>#REF!*'COMP MILLPESOS_ (2)'!$N$6</f>
        <v>#REF!</v>
      </c>
      <c r="J76" s="34" t="e">
        <f t="shared" si="7"/>
        <v>#REF!</v>
      </c>
      <c r="K76" s="34"/>
      <c r="L76" s="69" t="e">
        <f t="shared" si="8"/>
        <v>#REF!</v>
      </c>
      <c r="M76" s="69" t="e">
        <f t="shared" si="9"/>
        <v>#REF!</v>
      </c>
    </row>
    <row r="77" spans="1:14" s="4" customFormat="1" ht="16.899999999999999" customHeight="1">
      <c r="A77" s="32" t="e">
        <f>#REF!</f>
        <v>#REF!</v>
      </c>
      <c r="B77" s="33" t="e">
        <f>#REF!</f>
        <v>#REF!</v>
      </c>
      <c r="C77" s="34" t="e">
        <f>#REF!*'COMP MILLPESOS_ (2)'!$N$6</f>
        <v>#REF!</v>
      </c>
      <c r="D77" s="34" t="e">
        <f>#REF!*'COMP MILLPESOS_ (2)'!$N$6</f>
        <v>#REF!</v>
      </c>
      <c r="E77" s="34" t="e">
        <f>#REF!*'COMP MILLPESOS_ (2)'!$N$6</f>
        <v>#REF!</v>
      </c>
      <c r="F77" s="35" t="e">
        <f t="shared" si="6"/>
        <v>#REF!</v>
      </c>
      <c r="G77" s="34" t="e">
        <f t="shared" ref="G77:G103" si="10">+E77+F77</f>
        <v>#REF!</v>
      </c>
      <c r="H77" s="34" t="e">
        <f>#REF!*'COMP MILLPESOS_ (2)'!$N$6</f>
        <v>#REF!</v>
      </c>
      <c r="I77" s="34" t="e">
        <f>#REF!*'COMP MILLPESOS_ (2)'!$N$6</f>
        <v>#REF!</v>
      </c>
      <c r="J77" s="34" t="e">
        <f t="shared" si="7"/>
        <v>#REF!</v>
      </c>
      <c r="K77" s="34"/>
      <c r="L77" s="69" t="e">
        <f t="shared" si="8"/>
        <v>#REF!</v>
      </c>
      <c r="M77" s="69" t="e">
        <f t="shared" si="9"/>
        <v>#REF!</v>
      </c>
    </row>
    <row r="78" spans="1:14" s="4" customFormat="1" ht="16.899999999999999" customHeight="1">
      <c r="A78" s="32" t="e">
        <f>#REF!</f>
        <v>#REF!</v>
      </c>
      <c r="B78" s="33" t="e">
        <f>#REF!</f>
        <v>#REF!</v>
      </c>
      <c r="C78" s="34" t="e">
        <f>#REF!*'COMP MILLPESOS_ (2)'!$N$6</f>
        <v>#REF!</v>
      </c>
      <c r="D78" s="34" t="e">
        <f>#REF!*'COMP MILLPESOS_ (2)'!$N$6</f>
        <v>#REF!</v>
      </c>
      <c r="E78" s="74" t="e">
        <f>#REF!*'COMP MILLPESOS_ (2)'!$N$6</f>
        <v>#REF!</v>
      </c>
      <c r="F78" s="35" t="e">
        <f t="shared" si="6"/>
        <v>#REF!</v>
      </c>
      <c r="G78" s="34" t="e">
        <f t="shared" si="10"/>
        <v>#REF!</v>
      </c>
      <c r="H78" s="34" t="e">
        <f>#REF!*'COMP MILLPESOS_ (2)'!$N$6</f>
        <v>#REF!</v>
      </c>
      <c r="I78" s="34" t="e">
        <f>#REF!*'COMP MILLPESOS_ (2)'!$N$6</f>
        <v>#REF!</v>
      </c>
      <c r="J78" s="34" t="e">
        <f t="shared" si="7"/>
        <v>#REF!</v>
      </c>
      <c r="K78" s="34"/>
      <c r="L78" s="69" t="e">
        <f t="shared" si="8"/>
        <v>#REF!</v>
      </c>
      <c r="M78" s="69" t="e">
        <f t="shared" si="9"/>
        <v>#REF!</v>
      </c>
    </row>
    <row r="79" spans="1:14" s="4" customFormat="1" ht="16.899999999999999" customHeight="1">
      <c r="A79" s="32" t="e">
        <f>#REF!</f>
        <v>#REF!</v>
      </c>
      <c r="B79" s="33" t="e">
        <f>#REF!</f>
        <v>#REF!</v>
      </c>
      <c r="C79" s="34" t="e">
        <f>#REF!*'COMP MILLPESOS_ (2)'!$N$6</f>
        <v>#REF!</v>
      </c>
      <c r="D79" s="34" t="e">
        <f>#REF!*'COMP MILLPESOS_ (2)'!$N$6</f>
        <v>#REF!</v>
      </c>
      <c r="E79" s="74" t="e">
        <f>#REF!*'COMP MILLPESOS_ (2)'!$N$6</f>
        <v>#REF!</v>
      </c>
      <c r="F79" s="35" t="e">
        <f t="shared" si="6"/>
        <v>#REF!</v>
      </c>
      <c r="G79" s="34" t="e">
        <f t="shared" si="10"/>
        <v>#REF!</v>
      </c>
      <c r="H79" s="34" t="e">
        <f>#REF!*'COMP MILLPESOS_ (2)'!$N$6</f>
        <v>#REF!</v>
      </c>
      <c r="I79" s="34" t="e">
        <f>#REF!*'COMP MILLPESOS_ (2)'!$N$6</f>
        <v>#REF!</v>
      </c>
      <c r="J79" s="34" t="e">
        <f t="shared" si="7"/>
        <v>#REF!</v>
      </c>
      <c r="K79" s="34"/>
      <c r="L79" s="69" t="e">
        <f t="shared" si="8"/>
        <v>#REF!</v>
      </c>
      <c r="M79" s="69" t="e">
        <f t="shared" si="9"/>
        <v>#REF!</v>
      </c>
    </row>
    <row r="80" spans="1:14" s="4" customFormat="1" ht="16.899999999999999" customHeight="1">
      <c r="A80" s="32" t="e">
        <f>#REF!</f>
        <v>#REF!</v>
      </c>
      <c r="B80" s="33" t="e">
        <f>#REF!</f>
        <v>#REF!</v>
      </c>
      <c r="C80" s="34" t="e">
        <f>#REF!*'COMP MILLPESOS_ (2)'!$N$6</f>
        <v>#REF!</v>
      </c>
      <c r="D80" s="34" t="e">
        <f>#REF!*'COMP MILLPESOS_ (2)'!$N$6</f>
        <v>#REF!</v>
      </c>
      <c r="E80" s="74" t="e">
        <f>#REF!*'COMP MILLPESOS_ (2)'!$N$6</f>
        <v>#REF!</v>
      </c>
      <c r="F80" s="35" t="e">
        <f t="shared" si="6"/>
        <v>#REF!</v>
      </c>
      <c r="G80" s="34" t="e">
        <f t="shared" si="10"/>
        <v>#REF!</v>
      </c>
      <c r="H80" s="34" t="e">
        <f>#REF!*'COMP MILLPESOS_ (2)'!$N$6</f>
        <v>#REF!</v>
      </c>
      <c r="I80" s="34" t="e">
        <f>#REF!*'COMP MILLPESOS_ (2)'!$N$6</f>
        <v>#REF!</v>
      </c>
      <c r="J80" s="34" t="e">
        <f t="shared" si="7"/>
        <v>#REF!</v>
      </c>
      <c r="K80" s="34"/>
      <c r="L80" s="69" t="e">
        <f t="shared" si="8"/>
        <v>#REF!</v>
      </c>
      <c r="M80" s="69" t="e">
        <f t="shared" si="9"/>
        <v>#REF!</v>
      </c>
    </row>
    <row r="81" spans="1:19" s="4" customFormat="1" ht="16.899999999999999" customHeight="1">
      <c r="A81" s="32" t="e">
        <f>#REF!</f>
        <v>#REF!</v>
      </c>
      <c r="B81" s="33" t="e">
        <f>#REF!</f>
        <v>#REF!</v>
      </c>
      <c r="C81" s="34" t="e">
        <f>#REF!*'COMP MILLPESOS_ (2)'!$N$6</f>
        <v>#REF!</v>
      </c>
      <c r="D81" s="34" t="e">
        <f>#REF!*'COMP MILLPESOS_ (2)'!$N$6</f>
        <v>#REF!</v>
      </c>
      <c r="E81" s="74" t="e">
        <f>#REF!*'COMP MILLPESOS_ (2)'!$N$6</f>
        <v>#REF!</v>
      </c>
      <c r="F81" s="35" t="e">
        <f t="shared" si="6"/>
        <v>#REF!</v>
      </c>
      <c r="G81" s="34" t="e">
        <f t="shared" si="10"/>
        <v>#REF!</v>
      </c>
      <c r="H81" s="34" t="e">
        <f>#REF!*'COMP MILLPESOS_ (2)'!$N$6</f>
        <v>#REF!</v>
      </c>
      <c r="I81" s="34" t="e">
        <f>#REF!*'COMP MILLPESOS_ (2)'!$N$6</f>
        <v>#REF!</v>
      </c>
      <c r="J81" s="34" t="e">
        <f t="shared" si="7"/>
        <v>#REF!</v>
      </c>
      <c r="K81" s="34"/>
      <c r="L81" s="69" t="e">
        <f t="shared" si="8"/>
        <v>#REF!</v>
      </c>
      <c r="M81" s="69" t="e">
        <f t="shared" si="9"/>
        <v>#REF!</v>
      </c>
    </row>
    <row r="82" spans="1:19" s="4" customFormat="1" ht="16.899999999999999" customHeight="1">
      <c r="A82" s="32" t="e">
        <f>#REF!</f>
        <v>#REF!</v>
      </c>
      <c r="B82" s="33" t="e">
        <f>#REF!</f>
        <v>#REF!</v>
      </c>
      <c r="C82" s="34" t="e">
        <f>#REF!*'COMP MILLPESOS_ (2)'!$N$6</f>
        <v>#REF!</v>
      </c>
      <c r="D82" s="34" t="e">
        <f>#REF!*'COMP MILLPESOS_ (2)'!$N$6</f>
        <v>#REF!</v>
      </c>
      <c r="E82" s="74" t="e">
        <f>#REF!*'COMP MILLPESOS_ (2)'!$N$6</f>
        <v>#REF!</v>
      </c>
      <c r="F82" s="35" t="e">
        <f t="shared" si="6"/>
        <v>#REF!</v>
      </c>
      <c r="G82" s="34" t="e">
        <f t="shared" si="10"/>
        <v>#REF!</v>
      </c>
      <c r="H82" s="34" t="e">
        <f>#REF!*'COMP MILLPESOS_ (2)'!$N$6</f>
        <v>#REF!</v>
      </c>
      <c r="I82" s="34" t="e">
        <f>#REF!*'COMP MILLPESOS_ (2)'!$N$6</f>
        <v>#REF!</v>
      </c>
      <c r="J82" s="34" t="e">
        <f t="shared" si="7"/>
        <v>#REF!</v>
      </c>
      <c r="K82" s="34"/>
      <c r="L82" s="69" t="e">
        <f t="shared" si="8"/>
        <v>#REF!</v>
      </c>
      <c r="M82" s="69" t="e">
        <f t="shared" si="9"/>
        <v>#REF!</v>
      </c>
    </row>
    <row r="83" spans="1:19" s="4" customFormat="1" ht="16.899999999999999" customHeight="1">
      <c r="A83" s="32" t="e">
        <f>#REF!</f>
        <v>#REF!</v>
      </c>
      <c r="B83" s="33" t="e">
        <f>#REF!</f>
        <v>#REF!</v>
      </c>
      <c r="C83" s="34" t="e">
        <f>#REF!*'COMP MILLPESOS_ (2)'!$N$6</f>
        <v>#REF!</v>
      </c>
      <c r="D83" s="34" t="e">
        <f>#REF!*'COMP MILLPESOS_ (2)'!$N$6</f>
        <v>#REF!</v>
      </c>
      <c r="E83" s="74" t="e">
        <f>#REF!*'COMP MILLPESOS_ (2)'!$N$6</f>
        <v>#REF!</v>
      </c>
      <c r="F83" s="35" t="e">
        <f t="shared" si="6"/>
        <v>#REF!</v>
      </c>
      <c r="G83" s="34" t="e">
        <f t="shared" si="10"/>
        <v>#REF!</v>
      </c>
      <c r="H83" s="34" t="e">
        <f>#REF!*'COMP MILLPESOS_ (2)'!$N$6</f>
        <v>#REF!</v>
      </c>
      <c r="I83" s="34" t="e">
        <f>#REF!*'COMP MILLPESOS_ (2)'!$N$6</f>
        <v>#REF!</v>
      </c>
      <c r="J83" s="34" t="e">
        <f t="shared" si="7"/>
        <v>#REF!</v>
      </c>
      <c r="K83" s="34"/>
      <c r="L83" s="69" t="e">
        <f t="shared" si="8"/>
        <v>#REF!</v>
      </c>
      <c r="M83" s="69" t="e">
        <f t="shared" si="9"/>
        <v>#REF!</v>
      </c>
    </row>
    <row r="84" spans="1:19" s="4" customFormat="1" ht="16.899999999999999" customHeight="1">
      <c r="A84" s="32" t="e">
        <f>#REF!</f>
        <v>#REF!</v>
      </c>
      <c r="B84" s="33" t="e">
        <f>#REF!</f>
        <v>#REF!</v>
      </c>
      <c r="C84" s="34" t="e">
        <f>#REF!*'COMP MILLPESOS_ (2)'!$N$6</f>
        <v>#REF!</v>
      </c>
      <c r="D84" s="34" t="e">
        <f>#REF!*'COMP MILLPESOS_ (2)'!$N$6</f>
        <v>#REF!</v>
      </c>
      <c r="E84" s="74" t="e">
        <f>#REF!*'COMP MILLPESOS_ (2)'!$N$6</f>
        <v>#REF!</v>
      </c>
      <c r="F84" s="35" t="e">
        <f t="shared" si="6"/>
        <v>#REF!</v>
      </c>
      <c r="G84" s="34" t="e">
        <f t="shared" si="10"/>
        <v>#REF!</v>
      </c>
      <c r="H84" s="34" t="e">
        <f>#REF!*'COMP MILLPESOS_ (2)'!$N$6</f>
        <v>#REF!</v>
      </c>
      <c r="I84" s="34" t="e">
        <f>#REF!*'COMP MILLPESOS_ (2)'!$N$6</f>
        <v>#REF!</v>
      </c>
      <c r="J84" s="34" t="e">
        <f t="shared" si="7"/>
        <v>#REF!</v>
      </c>
      <c r="K84" s="34"/>
      <c r="L84" s="69" t="e">
        <f t="shared" si="8"/>
        <v>#REF!</v>
      </c>
      <c r="M84" s="69" t="e">
        <f t="shared" si="9"/>
        <v>#REF!</v>
      </c>
    </row>
    <row r="85" spans="1:19" s="4" customFormat="1" ht="16.899999999999999" customHeight="1">
      <c r="A85" s="32" t="e">
        <f>#REF!</f>
        <v>#REF!</v>
      </c>
      <c r="B85" s="33" t="e">
        <f>#REF!</f>
        <v>#REF!</v>
      </c>
      <c r="C85" s="34" t="e">
        <f>#REF!*'COMP MILLPESOS_ (2)'!$N$6</f>
        <v>#REF!</v>
      </c>
      <c r="D85" s="34" t="e">
        <f>#REF!*'COMP MILLPESOS_ (2)'!$N$6</f>
        <v>#REF!</v>
      </c>
      <c r="E85" s="74" t="e">
        <f>#REF!*'COMP MILLPESOS_ (2)'!$N$6</f>
        <v>#REF!</v>
      </c>
      <c r="F85" s="35" t="e">
        <f t="shared" si="6"/>
        <v>#REF!</v>
      </c>
      <c r="G85" s="34" t="e">
        <f t="shared" si="10"/>
        <v>#REF!</v>
      </c>
      <c r="H85" s="34" t="e">
        <f>#REF!*'COMP MILLPESOS_ (2)'!$N$6</f>
        <v>#REF!</v>
      </c>
      <c r="I85" s="34" t="e">
        <f>#REF!*'COMP MILLPESOS_ (2)'!$N$6</f>
        <v>#REF!</v>
      </c>
      <c r="J85" s="34" t="e">
        <f t="shared" si="7"/>
        <v>#REF!</v>
      </c>
      <c r="K85" s="34"/>
      <c r="L85" s="69" t="e">
        <f t="shared" si="8"/>
        <v>#REF!</v>
      </c>
      <c r="M85" s="69" t="e">
        <f t="shared" si="9"/>
        <v>#REF!</v>
      </c>
    </row>
    <row r="86" spans="1:19" s="4" customFormat="1" ht="16.899999999999999" customHeight="1">
      <c r="A86" s="32" t="e">
        <f>#REF!</f>
        <v>#REF!</v>
      </c>
      <c r="B86" s="33" t="e">
        <f>#REF!</f>
        <v>#REF!</v>
      </c>
      <c r="C86" s="34" t="e">
        <f>#REF!*'COMP MILLPESOS_ (2)'!$N$6</f>
        <v>#REF!</v>
      </c>
      <c r="D86" s="34" t="e">
        <f>#REF!*'COMP MILLPESOS_ (2)'!$N$6</f>
        <v>#REF!</v>
      </c>
      <c r="E86" s="74" t="e">
        <f>#REF!*'COMP MILLPESOS_ (2)'!$N$6</f>
        <v>#REF!</v>
      </c>
      <c r="F86" s="35" t="e">
        <f t="shared" si="6"/>
        <v>#REF!</v>
      </c>
      <c r="G86" s="34" t="e">
        <f t="shared" si="10"/>
        <v>#REF!</v>
      </c>
      <c r="H86" s="34" t="e">
        <f>#REF!*'COMP MILLPESOS_ (2)'!$N$6</f>
        <v>#REF!</v>
      </c>
      <c r="I86" s="34" t="e">
        <f>#REF!*'COMP MILLPESOS_ (2)'!$N$6</f>
        <v>#REF!</v>
      </c>
      <c r="J86" s="34" t="e">
        <f t="shared" si="7"/>
        <v>#REF!</v>
      </c>
      <c r="K86" s="34"/>
      <c r="L86" s="69" t="e">
        <f t="shared" si="8"/>
        <v>#REF!</v>
      </c>
      <c r="M86" s="69" t="e">
        <f t="shared" si="9"/>
        <v>#REF!</v>
      </c>
    </row>
    <row r="87" spans="1:19" s="4" customFormat="1" ht="16.899999999999999" customHeight="1">
      <c r="A87" s="32" t="e">
        <f>#REF!</f>
        <v>#REF!</v>
      </c>
      <c r="B87" s="33" t="e">
        <f>#REF!</f>
        <v>#REF!</v>
      </c>
      <c r="C87" s="34" t="e">
        <f>#REF!*'COMP MILLPESOS_ (2)'!$N$6</f>
        <v>#REF!</v>
      </c>
      <c r="D87" s="34" t="e">
        <f>#REF!*'COMP MILLPESOS_ (2)'!$N$6</f>
        <v>#REF!</v>
      </c>
      <c r="E87" s="74" t="e">
        <f>#REF!*'COMP MILLPESOS_ (2)'!$N$6</f>
        <v>#REF!</v>
      </c>
      <c r="F87" s="35" t="e">
        <f t="shared" si="6"/>
        <v>#REF!</v>
      </c>
      <c r="G87" s="34" t="e">
        <f t="shared" si="10"/>
        <v>#REF!</v>
      </c>
      <c r="H87" s="34" t="e">
        <f>#REF!*'COMP MILLPESOS_ (2)'!$N$6</f>
        <v>#REF!</v>
      </c>
      <c r="I87" s="34" t="e">
        <f>#REF!*'COMP MILLPESOS_ (2)'!$N$6</f>
        <v>#REF!</v>
      </c>
      <c r="J87" s="34" t="e">
        <f t="shared" si="7"/>
        <v>#REF!</v>
      </c>
      <c r="K87" s="34"/>
      <c r="L87" s="69" t="e">
        <f t="shared" si="8"/>
        <v>#REF!</v>
      </c>
      <c r="M87" s="69" t="e">
        <f t="shared" si="9"/>
        <v>#REF!</v>
      </c>
    </row>
    <row r="88" spans="1:19" s="4" customFormat="1" ht="16.899999999999999" customHeight="1">
      <c r="A88" s="32" t="e">
        <f>#REF!</f>
        <v>#REF!</v>
      </c>
      <c r="B88" s="33" t="e">
        <f>#REF!</f>
        <v>#REF!</v>
      </c>
      <c r="C88" s="34" t="e">
        <f>#REF!*'COMP MILLPESOS_ (2)'!$N$6</f>
        <v>#REF!</v>
      </c>
      <c r="D88" s="34" t="e">
        <f>#REF!*'COMP MILLPESOS_ (2)'!$N$6</f>
        <v>#REF!</v>
      </c>
      <c r="E88" s="74" t="e">
        <f>#REF!*'COMP MILLPESOS_ (2)'!$N$6</f>
        <v>#REF!</v>
      </c>
      <c r="F88" s="35" t="e">
        <f t="shared" si="6"/>
        <v>#REF!</v>
      </c>
      <c r="G88" s="34" t="e">
        <f t="shared" si="10"/>
        <v>#REF!</v>
      </c>
      <c r="H88" s="34" t="e">
        <f>#REF!*'COMP MILLPESOS_ (2)'!$N$6</f>
        <v>#REF!</v>
      </c>
      <c r="I88" s="34" t="e">
        <f>#REF!*'COMP MILLPESOS_ (2)'!$N$6</f>
        <v>#REF!</v>
      </c>
      <c r="J88" s="34" t="e">
        <f t="shared" si="7"/>
        <v>#REF!</v>
      </c>
      <c r="K88" s="34"/>
      <c r="L88" s="69" t="e">
        <f t="shared" si="8"/>
        <v>#REF!</v>
      </c>
      <c r="M88" s="69" t="e">
        <f t="shared" si="9"/>
        <v>#REF!</v>
      </c>
    </row>
    <row r="89" spans="1:19" s="4" customFormat="1" ht="16.899999999999999" customHeight="1">
      <c r="A89" s="32" t="e">
        <f>#REF!</f>
        <v>#REF!</v>
      </c>
      <c r="B89" s="33" t="e">
        <f>#REF!</f>
        <v>#REF!</v>
      </c>
      <c r="C89" s="34" t="e">
        <f>#REF!*'COMP MILLPESOS_ (2)'!$N$6</f>
        <v>#REF!</v>
      </c>
      <c r="D89" s="34" t="e">
        <f>#REF!*'COMP MILLPESOS_ (2)'!$N$6</f>
        <v>#REF!</v>
      </c>
      <c r="E89" s="74" t="e">
        <f>#REF!*'COMP MILLPESOS_ (2)'!$N$6</f>
        <v>#REF!</v>
      </c>
      <c r="F89" s="35" t="e">
        <f t="shared" si="6"/>
        <v>#REF!</v>
      </c>
      <c r="G89" s="34" t="e">
        <f t="shared" si="10"/>
        <v>#REF!</v>
      </c>
      <c r="H89" s="34" t="e">
        <f>#REF!*'COMP MILLPESOS_ (2)'!$N$6</f>
        <v>#REF!</v>
      </c>
      <c r="I89" s="34" t="e">
        <f>#REF!*'COMP MILLPESOS_ (2)'!$N$6</f>
        <v>#REF!</v>
      </c>
      <c r="J89" s="34" t="e">
        <f t="shared" si="7"/>
        <v>#REF!</v>
      </c>
      <c r="K89" s="34"/>
      <c r="L89" s="69" t="e">
        <f t="shared" si="8"/>
        <v>#REF!</v>
      </c>
      <c r="M89" s="69" t="e">
        <f t="shared" si="9"/>
        <v>#REF!</v>
      </c>
    </row>
    <row r="90" spans="1:19" s="4" customFormat="1" ht="16.899999999999999" customHeight="1">
      <c r="A90" s="32" t="e">
        <f>#REF!</f>
        <v>#REF!</v>
      </c>
      <c r="B90" s="33" t="e">
        <f>#REF!</f>
        <v>#REF!</v>
      </c>
      <c r="C90" s="34" t="e">
        <f>#REF!*'COMP MILLPESOS_ (2)'!$N$6</f>
        <v>#REF!</v>
      </c>
      <c r="D90" s="34" t="e">
        <f>#REF!*'COMP MILLPESOS_ (2)'!$N$6</f>
        <v>#REF!</v>
      </c>
      <c r="E90" s="74" t="e">
        <f>#REF!*'COMP MILLPESOS_ (2)'!$N$6</f>
        <v>#REF!</v>
      </c>
      <c r="F90" s="35" t="e">
        <f t="shared" si="6"/>
        <v>#REF!</v>
      </c>
      <c r="G90" s="34" t="e">
        <f t="shared" si="10"/>
        <v>#REF!</v>
      </c>
      <c r="H90" s="34" t="e">
        <f>#REF!*'COMP MILLPESOS_ (2)'!$N$6</f>
        <v>#REF!</v>
      </c>
      <c r="I90" s="34" t="e">
        <f>#REF!*'COMP MILLPESOS_ (2)'!$N$6</f>
        <v>#REF!</v>
      </c>
      <c r="J90" s="34" t="e">
        <f t="shared" si="7"/>
        <v>#REF!</v>
      </c>
      <c r="K90" s="34"/>
      <c r="L90" s="69" t="e">
        <f t="shared" si="8"/>
        <v>#REF!</v>
      </c>
      <c r="M90" s="69" t="e">
        <f t="shared" si="9"/>
        <v>#REF!</v>
      </c>
    </row>
    <row r="91" spans="1:19" s="4" customFormat="1" ht="16.899999999999999" customHeight="1">
      <c r="A91" s="32" t="e">
        <f>#REF!</f>
        <v>#REF!</v>
      </c>
      <c r="B91" s="33" t="e">
        <f>#REF!</f>
        <v>#REF!</v>
      </c>
      <c r="C91" s="34" t="e">
        <f>#REF!*'COMP MILLPESOS_ (2)'!$N$6</f>
        <v>#REF!</v>
      </c>
      <c r="D91" s="34" t="e">
        <f>#REF!*'COMP MILLPESOS_ (2)'!$N$6</f>
        <v>#REF!</v>
      </c>
      <c r="E91" s="74" t="e">
        <f>#REF!*'COMP MILLPESOS_ (2)'!$N$6</f>
        <v>#REF!</v>
      </c>
      <c r="F91" s="35" t="e">
        <f t="shared" si="6"/>
        <v>#REF!</v>
      </c>
      <c r="G91" s="34" t="e">
        <f t="shared" si="10"/>
        <v>#REF!</v>
      </c>
      <c r="H91" s="34" t="e">
        <f>#REF!*'COMP MILLPESOS_ (2)'!$N$6</f>
        <v>#REF!</v>
      </c>
      <c r="I91" s="34" t="e">
        <f>#REF!*'COMP MILLPESOS_ (2)'!$N$6</f>
        <v>#REF!</v>
      </c>
      <c r="J91" s="34" t="e">
        <f t="shared" si="7"/>
        <v>#REF!</v>
      </c>
      <c r="K91" s="34"/>
      <c r="L91" s="69" t="e">
        <f t="shared" si="8"/>
        <v>#REF!</v>
      </c>
      <c r="M91" s="69" t="e">
        <f t="shared" si="9"/>
        <v>#REF!</v>
      </c>
    </row>
    <row r="92" spans="1:19" s="4" customFormat="1" ht="16.899999999999999" customHeight="1">
      <c r="A92" s="32" t="e">
        <f>#REF!</f>
        <v>#REF!</v>
      </c>
      <c r="B92" s="33" t="e">
        <f>#REF!</f>
        <v>#REF!</v>
      </c>
      <c r="C92" s="34" t="e">
        <f>#REF!*'COMP MILLPESOS_ (2)'!$N$6</f>
        <v>#REF!</v>
      </c>
      <c r="D92" s="34" t="e">
        <f>#REF!*'COMP MILLPESOS_ (2)'!$N$6</f>
        <v>#REF!</v>
      </c>
      <c r="E92" s="74" t="e">
        <f>#REF!*'COMP MILLPESOS_ (2)'!$N$6</f>
        <v>#REF!</v>
      </c>
      <c r="F92" s="35" t="e">
        <f t="shared" si="6"/>
        <v>#REF!</v>
      </c>
      <c r="G92" s="34" t="e">
        <f t="shared" si="10"/>
        <v>#REF!</v>
      </c>
      <c r="H92" s="34" t="e">
        <f>#REF!*'COMP MILLPESOS_ (2)'!$N$6</f>
        <v>#REF!</v>
      </c>
      <c r="I92" s="34" t="e">
        <f>#REF!*'COMP MILLPESOS_ (2)'!$N$6</f>
        <v>#REF!</v>
      </c>
      <c r="J92" s="34" t="e">
        <f t="shared" si="7"/>
        <v>#REF!</v>
      </c>
      <c r="K92" s="34"/>
      <c r="L92" s="69" t="e">
        <f t="shared" si="8"/>
        <v>#REF!</v>
      </c>
      <c r="M92" s="69" t="e">
        <f t="shared" si="9"/>
        <v>#REF!</v>
      </c>
    </row>
    <row r="93" spans="1:19" s="4" customFormat="1" ht="16.899999999999999" customHeight="1">
      <c r="A93" s="32" t="e">
        <f>#REF!</f>
        <v>#REF!</v>
      </c>
      <c r="B93" s="33" t="e">
        <f>#REF!</f>
        <v>#REF!</v>
      </c>
      <c r="C93" s="34" t="e">
        <f>#REF!*'COMP MILLPESOS_ (2)'!$N$6</f>
        <v>#REF!</v>
      </c>
      <c r="D93" s="34" t="e">
        <f>#REF!*'COMP MILLPESOS_ (2)'!$N$6</f>
        <v>#REF!</v>
      </c>
      <c r="E93" s="74" t="e">
        <f>#REF!*'COMP MILLPESOS_ (2)'!$N$6</f>
        <v>#REF!</v>
      </c>
      <c r="F93" s="35" t="e">
        <f t="shared" si="6"/>
        <v>#REF!</v>
      </c>
      <c r="G93" s="34" t="e">
        <f t="shared" si="10"/>
        <v>#REF!</v>
      </c>
      <c r="H93" s="34" t="e">
        <f>#REF!*'COMP MILLPESOS_ (2)'!$N$6</f>
        <v>#REF!</v>
      </c>
      <c r="I93" s="34" t="e">
        <f>#REF!*'COMP MILLPESOS_ (2)'!$N$6</f>
        <v>#REF!</v>
      </c>
      <c r="J93" s="34" t="e">
        <f t="shared" si="7"/>
        <v>#REF!</v>
      </c>
      <c r="K93" s="34"/>
      <c r="L93" s="69" t="e">
        <f t="shared" si="8"/>
        <v>#REF!</v>
      </c>
      <c r="M93" s="69" t="e">
        <f t="shared" si="9"/>
        <v>#REF!</v>
      </c>
    </row>
    <row r="94" spans="1:19" s="4" customFormat="1" ht="16.899999999999999" customHeight="1">
      <c r="A94" s="32" t="e">
        <f>#REF!</f>
        <v>#REF!</v>
      </c>
      <c r="B94" s="33" t="e">
        <f>#REF!</f>
        <v>#REF!</v>
      </c>
      <c r="C94" s="34" t="e">
        <f>#REF!*'COMP MILLPESOS_ (2)'!$N$6</f>
        <v>#REF!</v>
      </c>
      <c r="D94" s="34" t="e">
        <f>#REF!*'COMP MILLPESOS_ (2)'!$N$6</f>
        <v>#REF!</v>
      </c>
      <c r="E94" s="74" t="e">
        <f>#REF!*'COMP MILLPESOS_ (2)'!$N$6</f>
        <v>#REF!</v>
      </c>
      <c r="F94" s="35" t="e">
        <f t="shared" si="6"/>
        <v>#REF!</v>
      </c>
      <c r="G94" s="34" t="e">
        <f t="shared" si="10"/>
        <v>#REF!</v>
      </c>
      <c r="H94" s="34" t="e">
        <f>#REF!*'COMP MILLPESOS_ (2)'!$N$6</f>
        <v>#REF!</v>
      </c>
      <c r="I94" s="34" t="e">
        <f>#REF!*'COMP MILLPESOS_ (2)'!$N$6</f>
        <v>#REF!</v>
      </c>
      <c r="J94" s="34" t="e">
        <f t="shared" si="7"/>
        <v>#REF!</v>
      </c>
      <c r="K94" s="34"/>
      <c r="L94" s="69" t="e">
        <f t="shared" si="8"/>
        <v>#REF!</v>
      </c>
      <c r="M94" s="69" t="e">
        <f t="shared" si="9"/>
        <v>#REF!</v>
      </c>
    </row>
    <row r="95" spans="1:19" s="13" customFormat="1" ht="16.899999999999999" customHeight="1">
      <c r="A95" s="32" t="e">
        <f>#REF!</f>
        <v>#REF!</v>
      </c>
      <c r="B95" s="33" t="e">
        <f>#REF!</f>
        <v>#REF!</v>
      </c>
      <c r="C95" s="34" t="e">
        <f>#REF!*'COMP MILLPESOS_ (2)'!$N$6</f>
        <v>#REF!</v>
      </c>
      <c r="D95" s="34" t="e">
        <f>#REF!*'COMP MILLPESOS_ (2)'!$N$6</f>
        <v>#REF!</v>
      </c>
      <c r="E95" s="74" t="e">
        <f>#REF!*'COMP MILLPESOS_ (2)'!$N$6</f>
        <v>#REF!</v>
      </c>
      <c r="F95" s="35" t="e">
        <f t="shared" si="6"/>
        <v>#REF!</v>
      </c>
      <c r="G95" s="34" t="e">
        <f t="shared" si="10"/>
        <v>#REF!</v>
      </c>
      <c r="H95" s="34" t="e">
        <f>#REF!*'COMP MILLPESOS_ (2)'!$N$6</f>
        <v>#REF!</v>
      </c>
      <c r="I95" s="34" t="e">
        <f>#REF!*'COMP MILLPESOS_ (2)'!$N$6</f>
        <v>#REF!</v>
      </c>
      <c r="J95" s="34" t="e">
        <f t="shared" si="7"/>
        <v>#REF!</v>
      </c>
      <c r="K95" s="34"/>
      <c r="L95" s="69" t="e">
        <f t="shared" si="8"/>
        <v>#REF!</v>
      </c>
      <c r="M95" s="69" t="e">
        <f t="shared" si="9"/>
        <v>#REF!</v>
      </c>
      <c r="N95" s="4"/>
      <c r="O95" s="4"/>
      <c r="P95" s="4"/>
      <c r="Q95" s="4"/>
      <c r="R95" s="4"/>
      <c r="S95" s="4"/>
    </row>
    <row r="96" spans="1:19" s="4" customFormat="1" ht="16.899999999999999" customHeight="1">
      <c r="A96" s="32" t="e">
        <f>#REF!</f>
        <v>#REF!</v>
      </c>
      <c r="B96" s="33" t="e">
        <f>#REF!</f>
        <v>#REF!</v>
      </c>
      <c r="C96" s="34" t="e">
        <f>#REF!*'COMP MILLPESOS_ (2)'!$N$6</f>
        <v>#REF!</v>
      </c>
      <c r="D96" s="34" t="e">
        <f>#REF!*'COMP MILLPESOS_ (2)'!$N$6</f>
        <v>#REF!</v>
      </c>
      <c r="E96" s="74" t="e">
        <f>#REF!*'COMP MILLPESOS_ (2)'!$N$6</f>
        <v>#REF!</v>
      </c>
      <c r="F96" s="35" t="e">
        <f t="shared" si="6"/>
        <v>#REF!</v>
      </c>
      <c r="G96" s="34" t="e">
        <f t="shared" si="10"/>
        <v>#REF!</v>
      </c>
      <c r="H96" s="34" t="e">
        <f>#REF!*'COMP MILLPESOS_ (2)'!$N$6</f>
        <v>#REF!</v>
      </c>
      <c r="I96" s="34" t="e">
        <f>#REF!*'COMP MILLPESOS_ (2)'!$N$6</f>
        <v>#REF!</v>
      </c>
      <c r="J96" s="34" t="e">
        <f t="shared" si="7"/>
        <v>#REF!</v>
      </c>
      <c r="K96" s="34"/>
      <c r="L96" s="69" t="e">
        <f t="shared" si="8"/>
        <v>#REF!</v>
      </c>
      <c r="M96" s="69" t="e">
        <f t="shared" si="9"/>
        <v>#REF!</v>
      </c>
    </row>
    <row r="97" spans="1:14" s="4" customFormat="1" ht="16.899999999999999" customHeight="1">
      <c r="A97" s="32" t="e">
        <f>#REF!</f>
        <v>#REF!</v>
      </c>
      <c r="B97" s="33" t="e">
        <f>#REF!</f>
        <v>#REF!</v>
      </c>
      <c r="C97" s="34" t="e">
        <f>#REF!*'COMP MILLPESOS_ (2)'!$N$6</f>
        <v>#REF!</v>
      </c>
      <c r="D97" s="34" t="e">
        <f>#REF!*'COMP MILLPESOS_ (2)'!$N$6</f>
        <v>#REF!</v>
      </c>
      <c r="E97" s="34" t="e">
        <f>#REF!*'COMP MILLPESOS_ (2)'!$N$6</f>
        <v>#REF!</v>
      </c>
      <c r="F97" s="35" t="e">
        <f t="shared" si="6"/>
        <v>#REF!</v>
      </c>
      <c r="G97" s="34" t="e">
        <f t="shared" si="10"/>
        <v>#REF!</v>
      </c>
      <c r="H97" s="34" t="e">
        <f>#REF!*'COMP MILLPESOS_ (2)'!$N$6</f>
        <v>#REF!</v>
      </c>
      <c r="I97" s="34" t="e">
        <f>#REF!*'COMP MILLPESOS_ (2)'!$N$6</f>
        <v>#REF!</v>
      </c>
      <c r="J97" s="34" t="e">
        <f t="shared" si="7"/>
        <v>#REF!</v>
      </c>
      <c r="K97" s="34"/>
      <c r="L97" s="69" t="e">
        <f t="shared" si="8"/>
        <v>#REF!</v>
      </c>
      <c r="M97" s="69" t="e">
        <f t="shared" si="9"/>
        <v>#REF!</v>
      </c>
    </row>
    <row r="98" spans="1:14" s="4" customFormat="1" ht="16.899999999999999" customHeight="1">
      <c r="A98" s="32" t="e">
        <f>#REF!</f>
        <v>#REF!</v>
      </c>
      <c r="B98" s="33" t="e">
        <f>#REF!</f>
        <v>#REF!</v>
      </c>
      <c r="C98" s="34" t="e">
        <f>#REF!*'COMP MILLPESOS_ (2)'!$N$6</f>
        <v>#REF!</v>
      </c>
      <c r="D98" s="34" t="e">
        <f>#REF!*'COMP MILLPESOS_ (2)'!$N$6</f>
        <v>#REF!</v>
      </c>
      <c r="E98" s="34" t="e">
        <f>#REF!*'COMP MILLPESOS_ (2)'!$N$6</f>
        <v>#REF!</v>
      </c>
      <c r="F98" s="35" t="e">
        <f t="shared" si="6"/>
        <v>#REF!</v>
      </c>
      <c r="G98" s="34" t="e">
        <f t="shared" si="10"/>
        <v>#REF!</v>
      </c>
      <c r="H98" s="34" t="e">
        <f>#REF!*'COMP MILLPESOS_ (2)'!$N$6</f>
        <v>#REF!</v>
      </c>
      <c r="I98" s="34" t="e">
        <f>#REF!*'COMP MILLPESOS_ (2)'!$N$6</f>
        <v>#REF!</v>
      </c>
      <c r="J98" s="34" t="e">
        <f t="shared" si="7"/>
        <v>#REF!</v>
      </c>
      <c r="K98" s="34"/>
      <c r="L98" s="69" t="e">
        <f t="shared" si="8"/>
        <v>#REF!</v>
      </c>
      <c r="M98" s="69" t="e">
        <f t="shared" si="9"/>
        <v>#REF!</v>
      </c>
    </row>
    <row r="99" spans="1:14" s="4" customFormat="1" ht="16.899999999999999" customHeight="1">
      <c r="A99" s="32" t="e">
        <f>#REF!</f>
        <v>#REF!</v>
      </c>
      <c r="B99" s="33" t="e">
        <f>#REF!</f>
        <v>#REF!</v>
      </c>
      <c r="C99" s="34" t="e">
        <f>#REF!*'COMP MILLPESOS_ (2)'!$N$6</f>
        <v>#REF!</v>
      </c>
      <c r="D99" s="34" t="e">
        <f>#REF!*'COMP MILLPESOS_ (2)'!$N$6</f>
        <v>#REF!</v>
      </c>
      <c r="E99" s="34" t="e">
        <f>#REF!*'COMP MILLPESOS_ (2)'!$N$6</f>
        <v>#REF!</v>
      </c>
      <c r="F99" s="35" t="e">
        <f t="shared" si="6"/>
        <v>#REF!</v>
      </c>
      <c r="G99" s="34" t="e">
        <f t="shared" si="10"/>
        <v>#REF!</v>
      </c>
      <c r="H99" s="34" t="e">
        <f>#REF!*'COMP MILLPESOS_ (2)'!$N$6</f>
        <v>#REF!</v>
      </c>
      <c r="I99" s="34" t="e">
        <f>#REF!*'COMP MILLPESOS_ (2)'!$N$6</f>
        <v>#REF!</v>
      </c>
      <c r="J99" s="34" t="e">
        <f t="shared" si="7"/>
        <v>#REF!</v>
      </c>
      <c r="K99" s="34"/>
      <c r="L99" s="69" t="e">
        <f t="shared" si="8"/>
        <v>#REF!</v>
      </c>
      <c r="M99" s="69" t="e">
        <f t="shared" si="9"/>
        <v>#REF!</v>
      </c>
    </row>
    <row r="100" spans="1:14" s="4" customFormat="1" ht="16.899999999999999" customHeight="1">
      <c r="A100" s="32" t="e">
        <f>#REF!</f>
        <v>#REF!</v>
      </c>
      <c r="B100" s="33" t="e">
        <f>#REF!</f>
        <v>#REF!</v>
      </c>
      <c r="C100" s="34" t="e">
        <f>#REF!*'COMP MILLPESOS_ (2)'!$N$6</f>
        <v>#REF!</v>
      </c>
      <c r="D100" s="34" t="e">
        <f>#REF!*'COMP MILLPESOS_ (2)'!$N$6</f>
        <v>#REF!</v>
      </c>
      <c r="E100" s="34" t="e">
        <f>#REF!*'COMP MILLPESOS_ (2)'!$N$6</f>
        <v>#REF!</v>
      </c>
      <c r="F100" s="35" t="e">
        <f t="shared" si="6"/>
        <v>#REF!</v>
      </c>
      <c r="G100" s="34" t="e">
        <f t="shared" si="10"/>
        <v>#REF!</v>
      </c>
      <c r="H100" s="34" t="e">
        <f>#REF!*'COMP MILLPESOS_ (2)'!$N$6</f>
        <v>#REF!</v>
      </c>
      <c r="I100" s="34" t="e">
        <f>#REF!*'COMP MILLPESOS_ (2)'!$N$6</f>
        <v>#REF!</v>
      </c>
      <c r="J100" s="34" t="e">
        <f t="shared" si="7"/>
        <v>#REF!</v>
      </c>
      <c r="K100" s="34"/>
      <c r="L100" s="69" t="e">
        <f t="shared" si="8"/>
        <v>#REF!</v>
      </c>
      <c r="M100" s="69" t="e">
        <f t="shared" si="9"/>
        <v>#REF!</v>
      </c>
    </row>
    <row r="101" spans="1:14" s="4" customFormat="1" ht="16.899999999999999" customHeight="1">
      <c r="A101" s="32" t="e">
        <f>#REF!</f>
        <v>#REF!</v>
      </c>
      <c r="B101" s="33" t="e">
        <f>#REF!</f>
        <v>#REF!</v>
      </c>
      <c r="C101" s="34" t="e">
        <f>#REF!*'COMP MILLPESOS_ (2)'!$N$6</f>
        <v>#REF!</v>
      </c>
      <c r="D101" s="34" t="e">
        <f>#REF!*'COMP MILLPESOS_ (2)'!$N$6</f>
        <v>#REF!</v>
      </c>
      <c r="E101" s="34" t="e">
        <f>#REF!*'COMP MILLPESOS_ (2)'!$N$6</f>
        <v>#REF!</v>
      </c>
      <c r="F101" s="35" t="e">
        <f t="shared" si="6"/>
        <v>#REF!</v>
      </c>
      <c r="G101" s="34" t="e">
        <f t="shared" si="10"/>
        <v>#REF!</v>
      </c>
      <c r="H101" s="34" t="e">
        <f>#REF!*'COMP MILLPESOS_ (2)'!$N$6</f>
        <v>#REF!</v>
      </c>
      <c r="I101" s="34" t="e">
        <f>#REF!*'COMP MILLPESOS_ (2)'!$N$6</f>
        <v>#REF!</v>
      </c>
      <c r="J101" s="34" t="e">
        <f t="shared" si="7"/>
        <v>#REF!</v>
      </c>
      <c r="K101" s="34"/>
      <c r="L101" s="69" t="e">
        <f t="shared" si="8"/>
        <v>#REF!</v>
      </c>
      <c r="M101" s="69" t="e">
        <f t="shared" si="9"/>
        <v>#REF!</v>
      </c>
    </row>
    <row r="102" spans="1:14" s="4" customFormat="1" ht="16.899999999999999" customHeight="1">
      <c r="A102" s="32" t="e">
        <f>#REF!</f>
        <v>#REF!</v>
      </c>
      <c r="B102" s="33" t="e">
        <f>#REF!</f>
        <v>#REF!</v>
      </c>
      <c r="C102" s="34" t="e">
        <f>#REF!*'COMP MILLPESOS_ (2)'!$N$6</f>
        <v>#REF!</v>
      </c>
      <c r="D102" s="34" t="e">
        <f>#REF!*'COMP MILLPESOS_ (2)'!$N$6</f>
        <v>#REF!</v>
      </c>
      <c r="E102" s="34" t="e">
        <f>#REF!*'COMP MILLPESOS_ (2)'!$N$6</f>
        <v>#REF!</v>
      </c>
      <c r="F102" s="35" t="e">
        <f t="shared" si="6"/>
        <v>#REF!</v>
      </c>
      <c r="G102" s="34" t="e">
        <f t="shared" si="10"/>
        <v>#REF!</v>
      </c>
      <c r="H102" s="34" t="e">
        <f>#REF!*'COMP MILLPESOS_ (2)'!$N$6</f>
        <v>#REF!</v>
      </c>
      <c r="I102" s="34" t="e">
        <f>#REF!*'COMP MILLPESOS_ (2)'!$N$6</f>
        <v>#REF!</v>
      </c>
      <c r="J102" s="34" t="e">
        <f t="shared" si="7"/>
        <v>#REF!</v>
      </c>
      <c r="K102" s="34"/>
      <c r="L102" s="69" t="e">
        <f t="shared" si="8"/>
        <v>#REF!</v>
      </c>
      <c r="M102" s="69" t="e">
        <f t="shared" si="9"/>
        <v>#REF!</v>
      </c>
    </row>
    <row r="103" spans="1:14" s="4" customFormat="1" ht="16.899999999999999" customHeight="1">
      <c r="A103" s="32" t="e">
        <f>#REF!</f>
        <v>#REF!</v>
      </c>
      <c r="B103" s="33" t="e">
        <f>#REF!</f>
        <v>#REF!</v>
      </c>
      <c r="C103" s="34" t="e">
        <f>#REF!*'COMP MILLPESOS_ (2)'!$N$6</f>
        <v>#REF!</v>
      </c>
      <c r="D103" s="34" t="e">
        <f>#REF!*'COMP MILLPESOS_ (2)'!$N$6</f>
        <v>#REF!</v>
      </c>
      <c r="E103" s="34" t="e">
        <f>#REF!*'COMP MILLPESOS_ (2)'!$N$6</f>
        <v>#REF!</v>
      </c>
      <c r="F103" s="35" t="e">
        <f t="shared" si="6"/>
        <v>#REF!</v>
      </c>
      <c r="G103" s="34" t="e">
        <f t="shared" si="10"/>
        <v>#REF!</v>
      </c>
      <c r="H103" s="34" t="e">
        <f>#REF!*'COMP MILLPESOS_ (2)'!$N$6</f>
        <v>#REF!</v>
      </c>
      <c r="I103" s="34" t="e">
        <f>#REF!*'COMP MILLPESOS_ (2)'!$N$6</f>
        <v>#REF!</v>
      </c>
      <c r="J103" s="34" t="e">
        <f t="shared" si="7"/>
        <v>#REF!</v>
      </c>
      <c r="K103" s="34"/>
      <c r="L103" s="69" t="e">
        <f t="shared" si="8"/>
        <v>#REF!</v>
      </c>
      <c r="M103" s="69" t="e">
        <f t="shared" si="9"/>
        <v>#REF!</v>
      </c>
    </row>
    <row r="104" spans="1:14" s="4" customFormat="1" ht="16.899999999999999" customHeight="1">
      <c r="A104" s="32">
        <v>104</v>
      </c>
      <c r="B104" s="36" t="s">
        <v>269</v>
      </c>
      <c r="C104" s="34" t="e">
        <f>#REF!*'COMP MILLPESOS_ (2)'!$N$6</f>
        <v>#REF!</v>
      </c>
      <c r="D104" s="34" t="e">
        <f>#REF!*'COMP MILLPESOS_ (2)'!$N$6</f>
        <v>#REF!</v>
      </c>
      <c r="E104" s="34" t="e">
        <f>#REF!*'COMP MILLPESOS_ (2)'!$N$6</f>
        <v>#REF!</v>
      </c>
      <c r="F104" s="35" t="e">
        <f t="shared" si="6"/>
        <v>#REF!</v>
      </c>
      <c r="G104" s="34"/>
      <c r="H104" s="34" t="e">
        <f>#REF!*'COMP MILLPESOS_ (2)'!$N$6</f>
        <v>#REF!</v>
      </c>
      <c r="I104" s="34" t="e">
        <f>#REF!*'COMP MILLPESOS_ (2)'!$N$6</f>
        <v>#REF!</v>
      </c>
      <c r="J104" s="34" t="e">
        <f t="shared" si="7"/>
        <v>#REF!</v>
      </c>
      <c r="K104" s="34"/>
      <c r="L104" s="69" t="e">
        <f t="shared" si="8"/>
        <v>#REF!</v>
      </c>
      <c r="M104" s="69" t="e">
        <f t="shared" si="9"/>
        <v>#REF!</v>
      </c>
      <c r="N104" s="6"/>
    </row>
    <row r="105" spans="1:14" s="4" customFormat="1" ht="16.899999999999999" customHeight="1">
      <c r="A105" s="32" t="e">
        <f>#REF!</f>
        <v>#REF!</v>
      </c>
      <c r="B105" s="33" t="e">
        <f>#REF!</f>
        <v>#REF!</v>
      </c>
      <c r="C105" s="34" t="e">
        <f>#REF!*'COMP MILLPESOS_ (2)'!$N$6</f>
        <v>#REF!</v>
      </c>
      <c r="D105" s="34" t="e">
        <f>#REF!*'COMP MILLPESOS_ (2)'!$N$6</f>
        <v>#REF!</v>
      </c>
      <c r="E105" s="34" t="e">
        <f>#REF!*'COMP MILLPESOS_ (2)'!$N$6</f>
        <v>#REF!</v>
      </c>
      <c r="F105" s="35" t="e">
        <f t="shared" si="6"/>
        <v>#REF!</v>
      </c>
      <c r="G105" s="34" t="e">
        <f t="shared" ref="G105:G120" si="11">+E105+F105</f>
        <v>#REF!</v>
      </c>
      <c r="H105" s="34" t="e">
        <f>#REF!*'COMP MILLPESOS_ (2)'!$N$6</f>
        <v>#REF!</v>
      </c>
      <c r="I105" s="34" t="e">
        <f>#REF!*'COMP MILLPESOS_ (2)'!$N$6</f>
        <v>#REF!</v>
      </c>
      <c r="J105" s="34" t="e">
        <f t="shared" si="7"/>
        <v>#REF!</v>
      </c>
      <c r="K105" s="34"/>
      <c r="L105" s="69" t="e">
        <f t="shared" si="8"/>
        <v>#REF!</v>
      </c>
      <c r="M105" s="69" t="e">
        <f t="shared" si="9"/>
        <v>#REF!</v>
      </c>
    </row>
    <row r="106" spans="1:14" s="4" customFormat="1" ht="16.899999999999999" customHeight="1">
      <c r="A106" s="32" t="e">
        <f>#REF!</f>
        <v>#REF!</v>
      </c>
      <c r="B106" s="33" t="e">
        <f>#REF!</f>
        <v>#REF!</v>
      </c>
      <c r="C106" s="34" t="e">
        <f>#REF!*'COMP MILLPESOS_ (2)'!$N$6</f>
        <v>#REF!</v>
      </c>
      <c r="D106" s="34" t="e">
        <f>#REF!*'COMP MILLPESOS_ (2)'!$N$6</f>
        <v>#REF!</v>
      </c>
      <c r="E106" s="74" t="e">
        <f>#REF!*'COMP MILLPESOS_ (2)'!$N$6</f>
        <v>#REF!</v>
      </c>
      <c r="F106" s="35" t="e">
        <f t="shared" si="6"/>
        <v>#REF!</v>
      </c>
      <c r="G106" s="34" t="e">
        <f t="shared" si="11"/>
        <v>#REF!</v>
      </c>
      <c r="H106" s="34" t="e">
        <f>#REF!*'COMP MILLPESOS_ (2)'!$N$6</f>
        <v>#REF!</v>
      </c>
      <c r="I106" s="34" t="e">
        <f>#REF!*'COMP MILLPESOS_ (2)'!$N$6</f>
        <v>#REF!</v>
      </c>
      <c r="J106" s="34" t="e">
        <f t="shared" si="7"/>
        <v>#REF!</v>
      </c>
      <c r="K106" s="34"/>
      <c r="L106" s="69" t="e">
        <f t="shared" si="8"/>
        <v>#REF!</v>
      </c>
      <c r="M106" s="69" t="e">
        <f t="shared" si="9"/>
        <v>#REF!</v>
      </c>
    </row>
    <row r="107" spans="1:14" s="4" customFormat="1" ht="16.899999999999999" customHeight="1">
      <c r="A107" s="32" t="e">
        <f>#REF!</f>
        <v>#REF!</v>
      </c>
      <c r="B107" s="33" t="e">
        <f>#REF!</f>
        <v>#REF!</v>
      </c>
      <c r="C107" s="34" t="e">
        <f>#REF!*'COMP MILLPESOS_ (2)'!$N$6</f>
        <v>#REF!</v>
      </c>
      <c r="D107" s="34" t="e">
        <f>#REF!*'COMP MILLPESOS_ (2)'!$N$6</f>
        <v>#REF!</v>
      </c>
      <c r="E107" s="74" t="e">
        <f>#REF!*'COMP MILLPESOS_ (2)'!$N$6</f>
        <v>#REF!</v>
      </c>
      <c r="F107" s="35" t="e">
        <f t="shared" si="6"/>
        <v>#REF!</v>
      </c>
      <c r="G107" s="34" t="e">
        <f t="shared" si="11"/>
        <v>#REF!</v>
      </c>
      <c r="H107" s="34" t="e">
        <f>#REF!*'COMP MILLPESOS_ (2)'!$N$6</f>
        <v>#REF!</v>
      </c>
      <c r="I107" s="34" t="e">
        <f>#REF!*'COMP MILLPESOS_ (2)'!$N$6</f>
        <v>#REF!</v>
      </c>
      <c r="J107" s="34" t="e">
        <f t="shared" si="7"/>
        <v>#REF!</v>
      </c>
      <c r="K107" s="34"/>
      <c r="L107" s="69" t="e">
        <f t="shared" si="8"/>
        <v>#REF!</v>
      </c>
      <c r="M107" s="69" t="e">
        <f t="shared" si="9"/>
        <v>#REF!</v>
      </c>
    </row>
    <row r="108" spans="1:14" s="4" customFormat="1" ht="16.899999999999999" customHeight="1">
      <c r="A108" s="32" t="e">
        <f>#REF!</f>
        <v>#REF!</v>
      </c>
      <c r="B108" s="33" t="e">
        <f>#REF!</f>
        <v>#REF!</v>
      </c>
      <c r="C108" s="34" t="e">
        <f>#REF!*'COMP MILLPESOS_ (2)'!$N$6</f>
        <v>#REF!</v>
      </c>
      <c r="D108" s="34" t="e">
        <f>#REF!*'COMP MILLPESOS_ (2)'!$N$6</f>
        <v>#REF!</v>
      </c>
      <c r="E108" s="34" t="e">
        <f>#REF!*'COMP MILLPESOS_ (2)'!$N$6</f>
        <v>#REF!</v>
      </c>
      <c r="F108" s="35" t="e">
        <f t="shared" si="6"/>
        <v>#REF!</v>
      </c>
      <c r="G108" s="34" t="e">
        <f t="shared" si="11"/>
        <v>#REF!</v>
      </c>
      <c r="H108" s="34" t="e">
        <f>#REF!*'COMP MILLPESOS_ (2)'!$N$6</f>
        <v>#REF!</v>
      </c>
      <c r="I108" s="34" t="e">
        <f>#REF!*'COMP MILLPESOS_ (2)'!$N$6</f>
        <v>#REF!</v>
      </c>
      <c r="J108" s="34" t="e">
        <f t="shared" si="7"/>
        <v>#REF!</v>
      </c>
      <c r="K108" s="34"/>
      <c r="L108" s="69" t="e">
        <f t="shared" si="8"/>
        <v>#REF!</v>
      </c>
      <c r="M108" s="69" t="e">
        <f t="shared" si="9"/>
        <v>#REF!</v>
      </c>
    </row>
    <row r="109" spans="1:14" s="4" customFormat="1" ht="16.899999999999999" customHeight="1">
      <c r="A109" s="32" t="e">
        <f>#REF!</f>
        <v>#REF!</v>
      </c>
      <c r="B109" s="33" t="e">
        <f>#REF!</f>
        <v>#REF!</v>
      </c>
      <c r="C109" s="34" t="e">
        <f>#REF!*'COMP MILLPESOS_ (2)'!$N$6</f>
        <v>#REF!</v>
      </c>
      <c r="D109" s="34" t="e">
        <f>#REF!*'COMP MILLPESOS_ (2)'!$N$6</f>
        <v>#REF!</v>
      </c>
      <c r="E109" s="74" t="e">
        <f>#REF!*'COMP MILLPESOS_ (2)'!$N$6</f>
        <v>#REF!</v>
      </c>
      <c r="F109" s="35" t="e">
        <f t="shared" si="6"/>
        <v>#REF!</v>
      </c>
      <c r="G109" s="34" t="e">
        <f t="shared" si="11"/>
        <v>#REF!</v>
      </c>
      <c r="H109" s="34" t="e">
        <f>#REF!*'COMP MILLPESOS_ (2)'!$N$6</f>
        <v>#REF!</v>
      </c>
      <c r="I109" s="34" t="e">
        <f>#REF!*'COMP MILLPESOS_ (2)'!$N$6</f>
        <v>#REF!</v>
      </c>
      <c r="J109" s="34" t="e">
        <f t="shared" si="7"/>
        <v>#REF!</v>
      </c>
      <c r="K109" s="34"/>
      <c r="L109" s="69" t="e">
        <f t="shared" si="8"/>
        <v>#REF!</v>
      </c>
      <c r="M109" s="69" t="e">
        <f t="shared" si="9"/>
        <v>#REF!</v>
      </c>
    </row>
    <row r="110" spans="1:14" s="4" customFormat="1" ht="16.899999999999999" customHeight="1">
      <c r="A110" s="32" t="e">
        <f>#REF!</f>
        <v>#REF!</v>
      </c>
      <c r="B110" s="33" t="e">
        <f>#REF!</f>
        <v>#REF!</v>
      </c>
      <c r="C110" s="34" t="e">
        <f>#REF!*'COMP MILLPESOS_ (2)'!$N$6</f>
        <v>#REF!</v>
      </c>
      <c r="D110" s="34" t="e">
        <f>#REF!*'COMP MILLPESOS_ (2)'!$N$6</f>
        <v>#REF!</v>
      </c>
      <c r="E110" s="74" t="e">
        <f>#REF!*'COMP MILLPESOS_ (2)'!$N$6</f>
        <v>#REF!</v>
      </c>
      <c r="F110" s="35" t="e">
        <f t="shared" si="6"/>
        <v>#REF!</v>
      </c>
      <c r="G110" s="34" t="e">
        <f t="shared" si="11"/>
        <v>#REF!</v>
      </c>
      <c r="H110" s="34" t="e">
        <f>#REF!*'COMP MILLPESOS_ (2)'!$N$6</f>
        <v>#REF!</v>
      </c>
      <c r="I110" s="34" t="e">
        <f>#REF!*'COMP MILLPESOS_ (2)'!$N$6</f>
        <v>#REF!</v>
      </c>
      <c r="J110" s="34" t="e">
        <f t="shared" si="7"/>
        <v>#REF!</v>
      </c>
      <c r="K110" s="34"/>
      <c r="L110" s="69" t="e">
        <f t="shared" si="8"/>
        <v>#REF!</v>
      </c>
      <c r="M110" s="69" t="e">
        <f t="shared" si="9"/>
        <v>#REF!</v>
      </c>
    </row>
    <row r="111" spans="1:14" s="4" customFormat="1" ht="16.899999999999999" customHeight="1">
      <c r="A111" s="32" t="e">
        <f>#REF!</f>
        <v>#REF!</v>
      </c>
      <c r="B111" s="33" t="e">
        <f>#REF!</f>
        <v>#REF!</v>
      </c>
      <c r="C111" s="34" t="e">
        <f>#REF!*'COMP MILLPESOS_ (2)'!$N$6</f>
        <v>#REF!</v>
      </c>
      <c r="D111" s="34" t="e">
        <f>#REF!*'COMP MILLPESOS_ (2)'!$N$6</f>
        <v>#REF!</v>
      </c>
      <c r="E111" s="74" t="e">
        <f>#REF!*'COMP MILLPESOS_ (2)'!$N$6</f>
        <v>#REF!</v>
      </c>
      <c r="F111" s="35" t="e">
        <f t="shared" si="6"/>
        <v>#REF!</v>
      </c>
      <c r="G111" s="34" t="e">
        <f t="shared" si="11"/>
        <v>#REF!</v>
      </c>
      <c r="H111" s="34" t="e">
        <f>#REF!*'COMP MILLPESOS_ (2)'!$N$6</f>
        <v>#REF!</v>
      </c>
      <c r="I111" s="34" t="e">
        <f>#REF!*'COMP MILLPESOS_ (2)'!$N$6</f>
        <v>#REF!</v>
      </c>
      <c r="J111" s="34" t="e">
        <f t="shared" si="7"/>
        <v>#REF!</v>
      </c>
      <c r="K111" s="34"/>
      <c r="L111" s="69" t="e">
        <f t="shared" si="8"/>
        <v>#REF!</v>
      </c>
      <c r="M111" s="69" t="e">
        <f t="shared" si="9"/>
        <v>#REF!</v>
      </c>
    </row>
    <row r="112" spans="1:14" s="4" customFormat="1" ht="16.899999999999999" customHeight="1">
      <c r="A112" s="32" t="e">
        <f>#REF!</f>
        <v>#REF!</v>
      </c>
      <c r="B112" s="33" t="e">
        <f>#REF!</f>
        <v>#REF!</v>
      </c>
      <c r="C112" s="34" t="e">
        <f>#REF!*'COMP MILLPESOS_ (2)'!$N$6</f>
        <v>#REF!</v>
      </c>
      <c r="D112" s="34" t="e">
        <f>#REF!*'COMP MILLPESOS_ (2)'!$N$6</f>
        <v>#REF!</v>
      </c>
      <c r="E112" s="74" t="e">
        <f>#REF!*'COMP MILLPESOS_ (2)'!$N$6</f>
        <v>#REF!</v>
      </c>
      <c r="F112" s="35" t="e">
        <f t="shared" si="6"/>
        <v>#REF!</v>
      </c>
      <c r="G112" s="34" t="e">
        <f t="shared" si="11"/>
        <v>#REF!</v>
      </c>
      <c r="H112" s="34" t="e">
        <f>#REF!*'COMP MILLPESOS_ (2)'!$N$6</f>
        <v>#REF!</v>
      </c>
      <c r="I112" s="34" t="e">
        <f>#REF!*'COMP MILLPESOS_ (2)'!$N$6</f>
        <v>#REF!</v>
      </c>
      <c r="J112" s="34" t="e">
        <f t="shared" si="7"/>
        <v>#REF!</v>
      </c>
      <c r="K112" s="34"/>
      <c r="L112" s="69" t="e">
        <f t="shared" si="8"/>
        <v>#REF!</v>
      </c>
      <c r="M112" s="69" t="e">
        <f t="shared" si="9"/>
        <v>#REF!</v>
      </c>
    </row>
    <row r="113" spans="1:14" s="4" customFormat="1" ht="16.899999999999999" customHeight="1">
      <c r="A113" s="32" t="e">
        <f>#REF!</f>
        <v>#REF!</v>
      </c>
      <c r="B113" s="33" t="e">
        <f>#REF!</f>
        <v>#REF!</v>
      </c>
      <c r="C113" s="34" t="e">
        <f>#REF!*'COMP MILLPESOS_ (2)'!$N$6</f>
        <v>#REF!</v>
      </c>
      <c r="D113" s="34" t="e">
        <f>#REF!*'COMP MILLPESOS_ (2)'!$N$6</f>
        <v>#REF!</v>
      </c>
      <c r="E113" s="74" t="e">
        <f>#REF!*'COMP MILLPESOS_ (2)'!$N$6</f>
        <v>#REF!</v>
      </c>
      <c r="F113" s="35" t="e">
        <f t="shared" si="6"/>
        <v>#REF!</v>
      </c>
      <c r="G113" s="34" t="e">
        <f t="shared" si="11"/>
        <v>#REF!</v>
      </c>
      <c r="H113" s="34" t="e">
        <f>#REF!*'COMP MILLPESOS_ (2)'!$N$6</f>
        <v>#REF!</v>
      </c>
      <c r="I113" s="34" t="e">
        <f>#REF!*'COMP MILLPESOS_ (2)'!$N$6</f>
        <v>#REF!</v>
      </c>
      <c r="J113" s="34" t="e">
        <f t="shared" si="7"/>
        <v>#REF!</v>
      </c>
      <c r="K113" s="34"/>
      <c r="L113" s="69" t="e">
        <f t="shared" si="8"/>
        <v>#REF!</v>
      </c>
      <c r="M113" s="69" t="e">
        <f t="shared" si="9"/>
        <v>#REF!</v>
      </c>
    </row>
    <row r="114" spans="1:14" s="4" customFormat="1" ht="16.899999999999999" customHeight="1">
      <c r="A114" s="32" t="e">
        <f>#REF!</f>
        <v>#REF!</v>
      </c>
      <c r="B114" s="33" t="e">
        <f>#REF!</f>
        <v>#REF!</v>
      </c>
      <c r="C114" s="34" t="e">
        <f>#REF!*'COMP MILLPESOS_ (2)'!$N$6</f>
        <v>#REF!</v>
      </c>
      <c r="D114" s="34" t="e">
        <f>#REF!*'COMP MILLPESOS_ (2)'!$N$6</f>
        <v>#REF!</v>
      </c>
      <c r="E114" s="74" t="e">
        <f>#REF!*'COMP MILLPESOS_ (2)'!$N$6</f>
        <v>#REF!</v>
      </c>
      <c r="F114" s="35" t="e">
        <f t="shared" si="6"/>
        <v>#REF!</v>
      </c>
      <c r="G114" s="34" t="e">
        <f t="shared" si="11"/>
        <v>#REF!</v>
      </c>
      <c r="H114" s="34" t="e">
        <f>#REF!*'COMP MILLPESOS_ (2)'!$N$6</f>
        <v>#REF!</v>
      </c>
      <c r="I114" s="34" t="e">
        <f>#REF!*'COMP MILLPESOS_ (2)'!$N$6</f>
        <v>#REF!</v>
      </c>
      <c r="J114" s="34" t="e">
        <f t="shared" si="7"/>
        <v>#REF!</v>
      </c>
      <c r="K114" s="34"/>
      <c r="L114" s="69" t="e">
        <f t="shared" si="8"/>
        <v>#REF!</v>
      </c>
      <c r="M114" s="69" t="e">
        <f t="shared" si="9"/>
        <v>#REF!</v>
      </c>
    </row>
    <row r="115" spans="1:14" s="4" customFormat="1" ht="16.899999999999999" customHeight="1">
      <c r="A115" s="32" t="e">
        <f>#REF!</f>
        <v>#REF!</v>
      </c>
      <c r="B115" s="33" t="e">
        <f>#REF!</f>
        <v>#REF!</v>
      </c>
      <c r="C115" s="34" t="e">
        <f>#REF!*'COMP MILLPESOS_ (2)'!$N$6</f>
        <v>#REF!</v>
      </c>
      <c r="D115" s="34" t="e">
        <f>#REF!*'COMP MILLPESOS_ (2)'!$N$6</f>
        <v>#REF!</v>
      </c>
      <c r="E115" s="74" t="e">
        <f>#REF!*'COMP MILLPESOS_ (2)'!$N$6</f>
        <v>#REF!</v>
      </c>
      <c r="F115" s="35" t="e">
        <f t="shared" si="6"/>
        <v>#REF!</v>
      </c>
      <c r="G115" s="34" t="e">
        <f t="shared" si="11"/>
        <v>#REF!</v>
      </c>
      <c r="H115" s="34" t="e">
        <f>#REF!*'COMP MILLPESOS_ (2)'!$N$6</f>
        <v>#REF!</v>
      </c>
      <c r="I115" s="34" t="e">
        <f>#REF!*'COMP MILLPESOS_ (2)'!$N$6</f>
        <v>#REF!</v>
      </c>
      <c r="J115" s="34" t="e">
        <f t="shared" si="7"/>
        <v>#REF!</v>
      </c>
      <c r="K115" s="34"/>
      <c r="L115" s="69" t="e">
        <f t="shared" si="8"/>
        <v>#REF!</v>
      </c>
      <c r="M115" s="69" t="e">
        <f t="shared" si="9"/>
        <v>#REF!</v>
      </c>
    </row>
    <row r="116" spans="1:14" s="4" customFormat="1" ht="16.899999999999999" customHeight="1">
      <c r="A116" s="32" t="e">
        <f>#REF!</f>
        <v>#REF!</v>
      </c>
      <c r="B116" s="33" t="e">
        <f>#REF!</f>
        <v>#REF!</v>
      </c>
      <c r="C116" s="34" t="e">
        <f>#REF!*'COMP MILLPESOS_ (2)'!$N$6</f>
        <v>#REF!</v>
      </c>
      <c r="D116" s="34" t="e">
        <f>#REF!*'COMP MILLPESOS_ (2)'!$N$6</f>
        <v>#REF!</v>
      </c>
      <c r="E116" s="34" t="e">
        <f>#REF!*'COMP MILLPESOS_ (2)'!$N$6</f>
        <v>#REF!</v>
      </c>
      <c r="F116" s="35" t="e">
        <f t="shared" si="6"/>
        <v>#REF!</v>
      </c>
      <c r="G116" s="34" t="e">
        <f t="shared" si="11"/>
        <v>#REF!</v>
      </c>
      <c r="H116" s="34" t="e">
        <f>#REF!*'COMP MILLPESOS_ (2)'!$N$6</f>
        <v>#REF!</v>
      </c>
      <c r="I116" s="34" t="e">
        <f>#REF!*'COMP MILLPESOS_ (2)'!$N$6</f>
        <v>#REF!</v>
      </c>
      <c r="J116" s="34" t="e">
        <f t="shared" si="7"/>
        <v>#REF!</v>
      </c>
      <c r="K116" s="34"/>
      <c r="L116" s="69" t="e">
        <f t="shared" si="8"/>
        <v>#REF!</v>
      </c>
      <c r="M116" s="69" t="e">
        <f t="shared" si="9"/>
        <v>#REF!</v>
      </c>
    </row>
    <row r="117" spans="1:14" s="4" customFormat="1" ht="16.899999999999999" customHeight="1">
      <c r="A117" s="32" t="e">
        <f>#REF!</f>
        <v>#REF!</v>
      </c>
      <c r="B117" s="33" t="e">
        <f>#REF!</f>
        <v>#REF!</v>
      </c>
      <c r="C117" s="34" t="e">
        <f>#REF!*'COMP MILLPESOS_ (2)'!$N$6</f>
        <v>#REF!</v>
      </c>
      <c r="D117" s="34" t="e">
        <f>#REF!*'COMP MILLPESOS_ (2)'!$N$6</f>
        <v>#REF!</v>
      </c>
      <c r="E117" s="34" t="e">
        <f>#REF!*'COMP MILLPESOS_ (2)'!$N$6</f>
        <v>#REF!</v>
      </c>
      <c r="F117" s="35" t="e">
        <f t="shared" si="6"/>
        <v>#REF!</v>
      </c>
      <c r="G117" s="34" t="e">
        <f t="shared" si="11"/>
        <v>#REF!</v>
      </c>
      <c r="H117" s="34" t="e">
        <f>#REF!*'COMP MILLPESOS_ (2)'!$N$6</f>
        <v>#REF!</v>
      </c>
      <c r="I117" s="34" t="e">
        <f>#REF!*'COMP MILLPESOS_ (2)'!$N$6</f>
        <v>#REF!</v>
      </c>
      <c r="J117" s="34" t="e">
        <f t="shared" si="7"/>
        <v>#REF!</v>
      </c>
      <c r="K117" s="34"/>
      <c r="L117" s="69" t="e">
        <f t="shared" si="8"/>
        <v>#REF!</v>
      </c>
      <c r="M117" s="69" t="e">
        <f t="shared" si="9"/>
        <v>#REF!</v>
      </c>
    </row>
    <row r="118" spans="1:14" s="4" customFormat="1" ht="16.899999999999999" customHeight="1">
      <c r="A118" s="32" t="e">
        <f>#REF!</f>
        <v>#REF!</v>
      </c>
      <c r="B118" s="33" t="e">
        <f>#REF!</f>
        <v>#REF!</v>
      </c>
      <c r="C118" s="34" t="e">
        <f>#REF!*'COMP MILLPESOS_ (2)'!$N$6</f>
        <v>#REF!</v>
      </c>
      <c r="D118" s="34" t="e">
        <f>#REF!*'COMP MILLPESOS_ (2)'!$N$6</f>
        <v>#REF!</v>
      </c>
      <c r="E118" s="34" t="e">
        <f>#REF!*'COMP MILLPESOS_ (2)'!$N$6</f>
        <v>#REF!</v>
      </c>
      <c r="F118" s="35" t="e">
        <f t="shared" si="6"/>
        <v>#REF!</v>
      </c>
      <c r="G118" s="34" t="e">
        <f t="shared" si="11"/>
        <v>#REF!</v>
      </c>
      <c r="H118" s="34" t="e">
        <f>#REF!*'COMP MILLPESOS_ (2)'!$N$6</f>
        <v>#REF!</v>
      </c>
      <c r="I118" s="34" t="e">
        <f>#REF!*'COMP MILLPESOS_ (2)'!$N$6</f>
        <v>#REF!</v>
      </c>
      <c r="J118" s="34" t="e">
        <f t="shared" si="7"/>
        <v>#REF!</v>
      </c>
      <c r="K118" s="34"/>
      <c r="L118" s="69" t="e">
        <f t="shared" si="8"/>
        <v>#REF!</v>
      </c>
      <c r="M118" s="69" t="e">
        <f t="shared" si="9"/>
        <v>#REF!</v>
      </c>
    </row>
    <row r="119" spans="1:14" s="4" customFormat="1" ht="16.899999999999999" customHeight="1">
      <c r="A119" s="32" t="e">
        <f>#REF!</f>
        <v>#REF!</v>
      </c>
      <c r="B119" s="33" t="e">
        <f>#REF!</f>
        <v>#REF!</v>
      </c>
      <c r="C119" s="34" t="e">
        <f>#REF!*'COMP MILLPESOS_ (2)'!$N$6</f>
        <v>#REF!</v>
      </c>
      <c r="D119" s="34" t="e">
        <f>#REF!*'COMP MILLPESOS_ (2)'!$N$6</f>
        <v>#REF!</v>
      </c>
      <c r="E119" s="34" t="e">
        <f>#REF!*'COMP MILLPESOS_ (2)'!$N$6</f>
        <v>#REF!</v>
      </c>
      <c r="F119" s="35" t="e">
        <f t="shared" si="6"/>
        <v>#REF!</v>
      </c>
      <c r="G119" s="34" t="e">
        <f t="shared" si="11"/>
        <v>#REF!</v>
      </c>
      <c r="H119" s="34" t="e">
        <f>#REF!*'COMP MILLPESOS_ (2)'!$N$6</f>
        <v>#REF!</v>
      </c>
      <c r="I119" s="34" t="e">
        <f>#REF!*'COMP MILLPESOS_ (2)'!$N$6</f>
        <v>#REF!</v>
      </c>
      <c r="J119" s="34" t="e">
        <f t="shared" si="7"/>
        <v>#REF!</v>
      </c>
      <c r="K119" s="34"/>
      <c r="L119" s="69" t="e">
        <f t="shared" si="8"/>
        <v>#REF!</v>
      </c>
      <c r="M119" s="69" t="e">
        <f t="shared" si="9"/>
        <v>#REF!</v>
      </c>
    </row>
    <row r="120" spans="1:14" s="4" customFormat="1" ht="16.899999999999999" customHeight="1">
      <c r="A120" s="32" t="e">
        <f>#REF!</f>
        <v>#REF!</v>
      </c>
      <c r="B120" s="33" t="e">
        <f>#REF!</f>
        <v>#REF!</v>
      </c>
      <c r="C120" s="34" t="e">
        <f>#REF!*'COMP MILLPESOS_ (2)'!$N$6</f>
        <v>#REF!</v>
      </c>
      <c r="D120" s="34" t="e">
        <f>#REF!*'COMP MILLPESOS_ (2)'!$N$6</f>
        <v>#REF!</v>
      </c>
      <c r="E120" s="34" t="e">
        <f>#REF!*'COMP MILLPESOS_ (2)'!$N$6</f>
        <v>#REF!</v>
      </c>
      <c r="F120" s="35" t="e">
        <f t="shared" si="6"/>
        <v>#REF!</v>
      </c>
      <c r="G120" s="34" t="e">
        <f t="shared" si="11"/>
        <v>#REF!</v>
      </c>
      <c r="H120" s="34" t="e">
        <f>#REF!*'COMP MILLPESOS_ (2)'!$N$6</f>
        <v>#REF!</v>
      </c>
      <c r="I120" s="34" t="e">
        <f>#REF!*'COMP MILLPESOS_ (2)'!$N$6</f>
        <v>#REF!</v>
      </c>
      <c r="J120" s="34" t="e">
        <f t="shared" si="7"/>
        <v>#REF!</v>
      </c>
      <c r="K120" s="34"/>
      <c r="L120" s="69" t="e">
        <f t="shared" si="8"/>
        <v>#REF!</v>
      </c>
      <c r="M120" s="69" t="e">
        <f t="shared" si="9"/>
        <v>#REF!</v>
      </c>
    </row>
    <row r="121" spans="1:14" s="4" customFormat="1" ht="16.899999999999999" customHeight="1">
      <c r="A121" s="32">
        <v>128</v>
      </c>
      <c r="B121" s="33" t="s">
        <v>3</v>
      </c>
      <c r="C121" s="34" t="e">
        <f>#REF!*'COMP MILLPESOS_ (2)'!$N$6</f>
        <v>#REF!</v>
      </c>
      <c r="D121" s="34" t="e">
        <f>#REF!*'COMP MILLPESOS_ (2)'!$N$6</f>
        <v>#REF!</v>
      </c>
      <c r="E121" s="34" t="e">
        <f>#REF!*'COMP MILLPESOS_ (2)'!$N$6</f>
        <v>#REF!</v>
      </c>
      <c r="F121" s="35" t="e">
        <f t="shared" si="6"/>
        <v>#REF!</v>
      </c>
      <c r="G121" s="34"/>
      <c r="H121" s="34" t="e">
        <f>#REF!*'COMP MILLPESOS_ (2)'!$N$6</f>
        <v>#REF!</v>
      </c>
      <c r="I121" s="34" t="e">
        <f>#REF!*'COMP MILLPESOS_ (2)'!$N$6</f>
        <v>#REF!</v>
      </c>
      <c r="J121" s="34" t="e">
        <f t="shared" si="7"/>
        <v>#REF!</v>
      </c>
      <c r="K121" s="34"/>
      <c r="L121" s="69" t="e">
        <f t="shared" si="8"/>
        <v>#REF!</v>
      </c>
      <c r="M121" s="69" t="e">
        <f t="shared" si="9"/>
        <v>#REF!</v>
      </c>
      <c r="N121" s="6"/>
    </row>
    <row r="122" spans="1:14" s="4" customFormat="1" ht="16.899999999999999" customHeight="1">
      <c r="A122" s="32" t="e">
        <f>#REF!</f>
        <v>#REF!</v>
      </c>
      <c r="B122" s="33" t="e">
        <f>#REF!</f>
        <v>#REF!</v>
      </c>
      <c r="C122" s="34" t="e">
        <f>#REF!*'COMP MILLPESOS_ (2)'!$N$6</f>
        <v>#REF!</v>
      </c>
      <c r="D122" s="34" t="e">
        <f>#REF!*'COMP MILLPESOS_ (2)'!$N$6</f>
        <v>#REF!</v>
      </c>
      <c r="E122" s="34" t="e">
        <f>#REF!*'COMP MILLPESOS_ (2)'!$N$6</f>
        <v>#REF!</v>
      </c>
      <c r="F122" s="35" t="e">
        <f t="shared" si="6"/>
        <v>#REF!</v>
      </c>
      <c r="G122" s="34" t="e">
        <f>+E122+F122</f>
        <v>#REF!</v>
      </c>
      <c r="H122" s="34" t="e">
        <f>#REF!*'COMP MILLPESOS_ (2)'!$N$6</f>
        <v>#REF!</v>
      </c>
      <c r="I122" s="34" t="e">
        <f>#REF!*'COMP MILLPESOS_ (2)'!$N$6</f>
        <v>#REF!</v>
      </c>
      <c r="J122" s="34" t="e">
        <f t="shared" si="7"/>
        <v>#REF!</v>
      </c>
      <c r="K122" s="34"/>
      <c r="L122" s="69" t="e">
        <f t="shared" si="8"/>
        <v>#REF!</v>
      </c>
      <c r="M122" s="69" t="e">
        <f t="shared" si="9"/>
        <v>#REF!</v>
      </c>
    </row>
    <row r="123" spans="1:14" s="6" customFormat="1" ht="16.899999999999999" customHeight="1">
      <c r="A123" s="32" t="e">
        <f>#REF!</f>
        <v>#REF!</v>
      </c>
      <c r="B123" s="33" t="e">
        <f>#REF!</f>
        <v>#REF!</v>
      </c>
      <c r="C123" s="34" t="e">
        <f>#REF!*'COMP MILLPESOS_ (2)'!$N$6</f>
        <v>#REF!</v>
      </c>
      <c r="D123" s="34" t="e">
        <f>#REF!*'COMP MILLPESOS_ (2)'!$N$6</f>
        <v>#REF!</v>
      </c>
      <c r="E123" s="74" t="e">
        <f>#REF!*'COMP MILLPESOS_ (2)'!$N$6</f>
        <v>#REF!</v>
      </c>
      <c r="F123" s="35" t="e">
        <f t="shared" si="6"/>
        <v>#REF!</v>
      </c>
      <c r="G123" s="34" t="e">
        <f>+E123+F123</f>
        <v>#REF!</v>
      </c>
      <c r="H123" s="34" t="e">
        <f>#REF!*'COMP MILLPESOS_ (2)'!$N$6</f>
        <v>#REF!</v>
      </c>
      <c r="I123" s="34" t="e">
        <f>#REF!*'COMP MILLPESOS_ (2)'!$N$6</f>
        <v>#REF!</v>
      </c>
      <c r="J123" s="34" t="e">
        <f t="shared" si="7"/>
        <v>#REF!</v>
      </c>
      <c r="K123" s="34"/>
      <c r="L123" s="69" t="e">
        <f t="shared" si="8"/>
        <v>#REF!</v>
      </c>
      <c r="M123" s="69" t="e">
        <f t="shared" si="9"/>
        <v>#REF!</v>
      </c>
      <c r="N123" s="4"/>
    </row>
    <row r="124" spans="1:14" s="4" customFormat="1" ht="16.899999999999999" customHeight="1">
      <c r="A124" s="32" t="e">
        <f>#REF!</f>
        <v>#REF!</v>
      </c>
      <c r="B124" s="33" t="e">
        <f>#REF!</f>
        <v>#REF!</v>
      </c>
      <c r="C124" s="34" t="e">
        <f>#REF!*'COMP MILLPESOS_ (2)'!$N$6</f>
        <v>#REF!</v>
      </c>
      <c r="D124" s="34" t="e">
        <f>#REF!*'COMP MILLPESOS_ (2)'!$N$6</f>
        <v>#REF!</v>
      </c>
      <c r="E124" s="34" t="e">
        <f>#REF!*'COMP MILLPESOS_ (2)'!$N$6</f>
        <v>#REF!</v>
      </c>
      <c r="F124" s="35" t="e">
        <f t="shared" si="6"/>
        <v>#REF!</v>
      </c>
      <c r="G124" s="34" t="e">
        <f>+E124+F124</f>
        <v>#REF!</v>
      </c>
      <c r="H124" s="34" t="e">
        <f>#REF!*'COMP MILLPESOS_ (2)'!$N$6</f>
        <v>#REF!</v>
      </c>
      <c r="I124" s="34" t="e">
        <f>#REF!*'COMP MILLPESOS_ (2)'!$N$6</f>
        <v>#REF!</v>
      </c>
      <c r="J124" s="34" t="e">
        <f t="shared" si="7"/>
        <v>#REF!</v>
      </c>
      <c r="K124" s="34"/>
      <c r="L124" s="69" t="e">
        <f t="shared" si="8"/>
        <v>#REF!</v>
      </c>
      <c r="M124" s="69" t="e">
        <f t="shared" si="9"/>
        <v>#REF!</v>
      </c>
    </row>
    <row r="125" spans="1:14" s="6" customFormat="1" ht="16.899999999999999" customHeight="1">
      <c r="A125" s="32" t="e">
        <f>#REF!</f>
        <v>#REF!</v>
      </c>
      <c r="B125" s="33" t="e">
        <f>#REF!</f>
        <v>#REF!</v>
      </c>
      <c r="C125" s="34" t="e">
        <f>#REF!*'COMP MILLPESOS_ (2)'!$N$6</f>
        <v>#REF!</v>
      </c>
      <c r="D125" s="34" t="e">
        <f>#REF!*'COMP MILLPESOS_ (2)'!$N$6</f>
        <v>#REF!</v>
      </c>
      <c r="E125" s="34" t="e">
        <f>#REF!*'COMP MILLPESOS_ (2)'!$N$6</f>
        <v>#REF!</v>
      </c>
      <c r="F125" s="35" t="e">
        <f t="shared" si="6"/>
        <v>#REF!</v>
      </c>
      <c r="G125" s="34" t="e">
        <f>+E125+F125</f>
        <v>#REF!</v>
      </c>
      <c r="H125" s="34" t="e">
        <f>#REF!*'COMP MILLPESOS_ (2)'!$N$6</f>
        <v>#REF!</v>
      </c>
      <c r="I125" s="34" t="e">
        <f>#REF!*'COMP MILLPESOS_ (2)'!$N$6</f>
        <v>#REF!</v>
      </c>
      <c r="J125" s="34" t="e">
        <f t="shared" si="7"/>
        <v>#REF!</v>
      </c>
      <c r="K125" s="34"/>
      <c r="L125" s="69" t="e">
        <f t="shared" si="8"/>
        <v>#REF!</v>
      </c>
      <c r="M125" s="69" t="e">
        <f t="shared" si="9"/>
        <v>#REF!</v>
      </c>
      <c r="N125" s="4"/>
    </row>
    <row r="126" spans="1:14" s="4" customFormat="1" ht="16.899999999999999" customHeight="1">
      <c r="A126" s="32" t="e">
        <f>#REF!</f>
        <v>#REF!</v>
      </c>
      <c r="B126" s="33" t="e">
        <f>#REF!</f>
        <v>#REF!</v>
      </c>
      <c r="C126" s="34" t="e">
        <f>#REF!*'COMP MILLPESOS_ (2)'!$N$6</f>
        <v>#REF!</v>
      </c>
      <c r="D126" s="34" t="e">
        <f>#REF!*'COMP MILLPESOS_ (2)'!$N$6</f>
        <v>#REF!</v>
      </c>
      <c r="E126" s="34" t="e">
        <f>#REF!*'COMP MILLPESOS_ (2)'!$N$6</f>
        <v>#REF!</v>
      </c>
      <c r="F126" s="35" t="e">
        <f t="shared" si="6"/>
        <v>#REF!</v>
      </c>
      <c r="G126" s="34"/>
      <c r="H126" s="34" t="e">
        <f>#REF!*'COMP MILLPESOS_ (2)'!$N$6</f>
        <v>#REF!</v>
      </c>
      <c r="I126" s="34" t="e">
        <f>#REF!*'COMP MILLPESOS_ (2)'!$N$6</f>
        <v>#REF!</v>
      </c>
      <c r="J126" s="34" t="e">
        <f t="shared" si="7"/>
        <v>#REF!</v>
      </c>
      <c r="K126" s="34"/>
      <c r="L126" s="69" t="e">
        <f t="shared" si="8"/>
        <v>#REF!</v>
      </c>
      <c r="M126" s="69" t="e">
        <f t="shared" si="9"/>
        <v>#REF!</v>
      </c>
      <c r="N126" s="6"/>
    </row>
    <row r="127" spans="1:14" s="4" customFormat="1" ht="16.899999999999999" customHeight="1">
      <c r="A127" s="32">
        <v>140</v>
      </c>
      <c r="B127" s="38" t="s">
        <v>5</v>
      </c>
      <c r="C127" s="34" t="e">
        <f>#REF!*'COMP MILLPESOS_ (2)'!$N$6</f>
        <v>#REF!</v>
      </c>
      <c r="D127" s="34" t="e">
        <f>#REF!*'COMP MILLPESOS_ (2)'!$N$6</f>
        <v>#REF!</v>
      </c>
      <c r="E127" s="34" t="e">
        <f>#REF!*'COMP MILLPESOS_ (2)'!$N$6</f>
        <v>#REF!</v>
      </c>
      <c r="F127" s="35" t="e">
        <f t="shared" si="6"/>
        <v>#REF!</v>
      </c>
      <c r="G127" s="34"/>
      <c r="H127" s="34" t="e">
        <f>#REF!*'COMP MILLPESOS_ (2)'!$N$6</f>
        <v>#REF!</v>
      </c>
      <c r="I127" s="34" t="e">
        <f>#REF!*'COMP MILLPESOS_ (2)'!$N$6</f>
        <v>#REF!</v>
      </c>
      <c r="J127" s="34" t="e">
        <f t="shared" si="7"/>
        <v>#REF!</v>
      </c>
      <c r="K127" s="34"/>
      <c r="L127" s="69" t="e">
        <f t="shared" si="8"/>
        <v>#REF!</v>
      </c>
      <c r="M127" s="69" t="e">
        <f t="shared" si="9"/>
        <v>#REF!</v>
      </c>
      <c r="N127" s="6"/>
    </row>
    <row r="128" spans="1:14" s="4" customFormat="1" ht="16.899999999999999" customHeight="1">
      <c r="A128" s="32" t="e">
        <f>#REF!</f>
        <v>#REF!</v>
      </c>
      <c r="B128" s="33" t="e">
        <f>#REF!</f>
        <v>#REF!</v>
      </c>
      <c r="C128" s="34" t="e">
        <f>#REF!*'COMP MILLPESOS_ (2)'!$N$6</f>
        <v>#REF!</v>
      </c>
      <c r="D128" s="34" t="e">
        <f>#REF!*'COMP MILLPESOS_ (2)'!$N$6</f>
        <v>#REF!</v>
      </c>
      <c r="E128" s="34" t="e">
        <f>#REF!*'COMP MILLPESOS_ (2)'!$N$6</f>
        <v>#REF!</v>
      </c>
      <c r="F128" s="35" t="e">
        <f t="shared" si="6"/>
        <v>#REF!</v>
      </c>
      <c r="G128" s="34" t="e">
        <f>+E128+F128</f>
        <v>#REF!</v>
      </c>
      <c r="H128" s="34" t="e">
        <f>#REF!*'COMP MILLPESOS_ (2)'!$N$6</f>
        <v>#REF!</v>
      </c>
      <c r="I128" s="34" t="e">
        <f>#REF!*'COMP MILLPESOS_ (2)'!$N$6</f>
        <v>#REF!</v>
      </c>
      <c r="J128" s="34" t="e">
        <f t="shared" si="7"/>
        <v>#REF!</v>
      </c>
      <c r="K128" s="34"/>
      <c r="L128" s="69" t="e">
        <f t="shared" si="8"/>
        <v>#REF!</v>
      </c>
      <c r="M128" s="69" t="e">
        <f t="shared" si="9"/>
        <v>#REF!</v>
      </c>
    </row>
    <row r="129" spans="1:14" s="4" customFormat="1" ht="16.899999999999999" customHeight="1">
      <c r="A129" s="32" t="e">
        <f>#REF!</f>
        <v>#REF!</v>
      </c>
      <c r="B129" s="33" t="e">
        <f>#REF!</f>
        <v>#REF!</v>
      </c>
      <c r="C129" s="34" t="e">
        <f>#REF!*'COMP MILLPESOS_ (2)'!$N$6</f>
        <v>#REF!</v>
      </c>
      <c r="D129" s="34" t="e">
        <f>#REF!*'COMP MILLPESOS_ (2)'!$N$6</f>
        <v>#REF!</v>
      </c>
      <c r="E129" s="34" t="e">
        <f>#REF!*'COMP MILLPESOS_ (2)'!$N$6</f>
        <v>#REF!</v>
      </c>
      <c r="F129" s="35" t="e">
        <f t="shared" si="6"/>
        <v>#REF!</v>
      </c>
      <c r="G129" s="34"/>
      <c r="H129" s="34" t="e">
        <f>#REF!*'COMP MILLPESOS_ (2)'!$N$6</f>
        <v>#REF!</v>
      </c>
      <c r="I129" s="34" t="e">
        <f>#REF!*'COMP MILLPESOS_ (2)'!$N$6</f>
        <v>#REF!</v>
      </c>
      <c r="J129" s="34" t="e">
        <f t="shared" si="7"/>
        <v>#REF!</v>
      </c>
      <c r="K129" s="34"/>
      <c r="L129" s="69" t="e">
        <f t="shared" si="8"/>
        <v>#REF!</v>
      </c>
      <c r="M129" s="69" t="e">
        <f t="shared" si="9"/>
        <v>#REF!</v>
      </c>
      <c r="N129" s="6"/>
    </row>
    <row r="130" spans="1:14" s="4" customFormat="1" ht="16.899999999999999" customHeight="1">
      <c r="A130" s="32" t="e">
        <f>#REF!</f>
        <v>#REF!</v>
      </c>
      <c r="B130" s="33" t="e">
        <f>#REF!</f>
        <v>#REF!</v>
      </c>
      <c r="C130" s="34" t="e">
        <f>#REF!*'COMP MILLPESOS_ (2)'!$N$6</f>
        <v>#REF!</v>
      </c>
      <c r="D130" s="34" t="e">
        <f>#REF!*'COMP MILLPESOS_ (2)'!$N$6</f>
        <v>#REF!</v>
      </c>
      <c r="E130" s="34" t="e">
        <f>#REF!*'COMP MILLPESOS_ (2)'!$N$6</f>
        <v>#REF!</v>
      </c>
      <c r="F130" s="35" t="e">
        <f t="shared" si="6"/>
        <v>#REF!</v>
      </c>
      <c r="G130" s="34" t="e">
        <f>+E130+F130</f>
        <v>#REF!</v>
      </c>
      <c r="H130" s="34" t="e">
        <f>#REF!*'COMP MILLPESOS_ (2)'!$N$6</f>
        <v>#REF!</v>
      </c>
      <c r="I130" s="34" t="e">
        <f>#REF!*'COMP MILLPESOS_ (2)'!$N$6</f>
        <v>#REF!</v>
      </c>
      <c r="J130" s="34" t="e">
        <f t="shared" si="7"/>
        <v>#REF!</v>
      </c>
      <c r="K130" s="34"/>
      <c r="L130" s="69" t="e">
        <f t="shared" si="8"/>
        <v>#REF!</v>
      </c>
      <c r="M130" s="69" t="e">
        <f t="shared" si="9"/>
        <v>#REF!</v>
      </c>
    </row>
    <row r="131" spans="1:14" s="4" customFormat="1" ht="16.899999999999999" customHeight="1">
      <c r="A131" s="32" t="e">
        <f>#REF!</f>
        <v>#REF!</v>
      </c>
      <c r="B131" s="33" t="e">
        <f>#REF!</f>
        <v>#REF!</v>
      </c>
      <c r="C131" s="34" t="e">
        <f>#REF!*'COMP MILLPESOS_ (2)'!$N$6</f>
        <v>#REF!</v>
      </c>
      <c r="D131" s="34" t="e">
        <f>#REF!*'COMP MILLPESOS_ (2)'!$N$6</f>
        <v>#REF!</v>
      </c>
      <c r="E131" s="34" t="e">
        <f>#REF!*'COMP MILLPESOS_ (2)'!$N$6</f>
        <v>#REF!</v>
      </c>
      <c r="F131" s="35" t="e">
        <f t="shared" si="6"/>
        <v>#REF!</v>
      </c>
      <c r="G131" s="34" t="e">
        <f>+E131+F131</f>
        <v>#REF!</v>
      </c>
      <c r="H131" s="34" t="e">
        <f>#REF!*'COMP MILLPESOS_ (2)'!$N$6</f>
        <v>#REF!</v>
      </c>
      <c r="I131" s="34" t="e">
        <f>#REF!*'COMP MILLPESOS_ (2)'!$N$6</f>
        <v>#REF!</v>
      </c>
      <c r="J131" s="34" t="e">
        <f t="shared" si="7"/>
        <v>#REF!</v>
      </c>
      <c r="K131" s="34"/>
      <c r="L131" s="69" t="e">
        <f t="shared" si="8"/>
        <v>#REF!</v>
      </c>
      <c r="M131" s="69" t="e">
        <f t="shared" si="9"/>
        <v>#REF!</v>
      </c>
    </row>
    <row r="132" spans="1:14" s="6" customFormat="1" ht="16.899999999999999" customHeight="1">
      <c r="A132" s="32" t="e">
        <f>#REF!</f>
        <v>#REF!</v>
      </c>
      <c r="B132" s="33" t="e">
        <f>#REF!</f>
        <v>#REF!</v>
      </c>
      <c r="C132" s="34" t="e">
        <f>#REF!*'COMP MILLPESOS_ (2)'!$N$6</f>
        <v>#REF!</v>
      </c>
      <c r="D132" s="34" t="e">
        <f>#REF!*'COMP MILLPESOS_ (2)'!$N$6</f>
        <v>#REF!</v>
      </c>
      <c r="E132" s="74" t="e">
        <f>#REF!*'COMP MILLPESOS_ (2)'!$N$6</f>
        <v>#REF!</v>
      </c>
      <c r="F132" s="35" t="e">
        <f t="shared" si="6"/>
        <v>#REF!</v>
      </c>
      <c r="G132" s="34"/>
      <c r="H132" s="34" t="e">
        <f>#REF!*'COMP MILLPESOS_ (2)'!$N$6</f>
        <v>#REF!</v>
      </c>
      <c r="I132" s="34" t="e">
        <f>#REF!*'COMP MILLPESOS_ (2)'!$N$6</f>
        <v>#REF!</v>
      </c>
      <c r="J132" s="34" t="e">
        <f t="shared" si="7"/>
        <v>#REF!</v>
      </c>
      <c r="K132" s="34"/>
      <c r="L132" s="69" t="e">
        <f t="shared" si="8"/>
        <v>#REF!</v>
      </c>
      <c r="M132" s="69" t="e">
        <f t="shared" si="9"/>
        <v>#REF!</v>
      </c>
      <c r="N132" s="4"/>
    </row>
    <row r="133" spans="1:14" s="4" customFormat="1" ht="16.899999999999999" customHeight="1">
      <c r="A133" s="32" t="e">
        <f>#REF!</f>
        <v>#REF!</v>
      </c>
      <c r="B133" s="33" t="e">
        <f>#REF!</f>
        <v>#REF!</v>
      </c>
      <c r="C133" s="34" t="e">
        <f>#REF!*'COMP MILLPESOS_ (2)'!$N$6</f>
        <v>#REF!</v>
      </c>
      <c r="D133" s="34" t="e">
        <f>#REF!*'COMP MILLPESOS_ (2)'!$N$6</f>
        <v>#REF!</v>
      </c>
      <c r="E133" s="74" t="e">
        <f>#REF!*'COMP MILLPESOS_ (2)'!$N$6</f>
        <v>#REF!</v>
      </c>
      <c r="F133" s="35" t="e">
        <f t="shared" si="6"/>
        <v>#REF!</v>
      </c>
      <c r="G133" s="34" t="e">
        <f>+E133+F133</f>
        <v>#REF!</v>
      </c>
      <c r="H133" s="34" t="e">
        <f>#REF!*'COMP MILLPESOS_ (2)'!$N$6</f>
        <v>#REF!</v>
      </c>
      <c r="I133" s="34" t="e">
        <f>#REF!*'COMP MILLPESOS_ (2)'!$N$6</f>
        <v>#REF!</v>
      </c>
      <c r="J133" s="34" t="e">
        <f t="shared" si="7"/>
        <v>#REF!</v>
      </c>
      <c r="K133" s="34"/>
      <c r="L133" s="69" t="e">
        <f t="shared" si="8"/>
        <v>#REF!</v>
      </c>
      <c r="M133" s="69" t="e">
        <f t="shared" si="9"/>
        <v>#REF!</v>
      </c>
    </row>
    <row r="134" spans="1:14" s="4" customFormat="1" ht="16.899999999999999" customHeight="1">
      <c r="A134" s="32" t="e">
        <f>#REF!</f>
        <v>#REF!</v>
      </c>
      <c r="B134" s="33" t="e">
        <f>#REF!</f>
        <v>#REF!</v>
      </c>
      <c r="C134" s="34" t="e">
        <f>#REF!*'COMP MILLPESOS_ (2)'!$N$6</f>
        <v>#REF!</v>
      </c>
      <c r="D134" s="34" t="e">
        <f>#REF!*'COMP MILLPESOS_ (2)'!$N$6</f>
        <v>#REF!</v>
      </c>
      <c r="E134" s="34" t="e">
        <f>#REF!*'COMP MILLPESOS_ (2)'!$N$6</f>
        <v>#REF!</v>
      </c>
      <c r="F134" s="35" t="e">
        <f t="shared" si="6"/>
        <v>#REF!</v>
      </c>
      <c r="G134" s="34" t="e">
        <f>+E134+F134</f>
        <v>#REF!</v>
      </c>
      <c r="H134" s="34" t="e">
        <f>#REF!*'COMP MILLPESOS_ (2)'!$N$6</f>
        <v>#REF!</v>
      </c>
      <c r="I134" s="34" t="e">
        <f>#REF!*'COMP MILLPESOS_ (2)'!$N$6</f>
        <v>#REF!</v>
      </c>
      <c r="J134" s="34" t="e">
        <f t="shared" si="7"/>
        <v>#REF!</v>
      </c>
      <c r="K134" s="34"/>
      <c r="L134" s="69" t="e">
        <f t="shared" si="8"/>
        <v>#REF!</v>
      </c>
      <c r="M134" s="69" t="e">
        <f t="shared" si="9"/>
        <v>#REF!</v>
      </c>
    </row>
    <row r="135" spans="1:14" s="4" customFormat="1" ht="16.899999999999999" customHeight="1">
      <c r="A135" s="32" t="e">
        <f>#REF!</f>
        <v>#REF!</v>
      </c>
      <c r="B135" s="33" t="e">
        <f>#REF!</f>
        <v>#REF!</v>
      </c>
      <c r="C135" s="34" t="e">
        <f>#REF!*'COMP MILLPESOS_ (2)'!$N$6</f>
        <v>#REF!</v>
      </c>
      <c r="D135" s="34" t="e">
        <f>#REF!*'COMP MILLPESOS_ (2)'!$N$6</f>
        <v>#REF!</v>
      </c>
      <c r="E135" s="34" t="e">
        <f>#REF!*'COMP MILLPESOS_ (2)'!$N$6</f>
        <v>#REF!</v>
      </c>
      <c r="F135" s="35" t="e">
        <f t="shared" si="6"/>
        <v>#REF!</v>
      </c>
      <c r="G135" s="34" t="e">
        <f>+E135+F135</f>
        <v>#REF!</v>
      </c>
      <c r="H135" s="34" t="e">
        <f>#REF!*'COMP MILLPESOS_ (2)'!$N$6</f>
        <v>#REF!</v>
      </c>
      <c r="I135" s="34" t="e">
        <f>#REF!*'COMP MILLPESOS_ (2)'!$N$6</f>
        <v>#REF!</v>
      </c>
      <c r="J135" s="34" t="e">
        <f t="shared" si="7"/>
        <v>#REF!</v>
      </c>
      <c r="K135" s="34"/>
      <c r="L135" s="69" t="e">
        <f t="shared" si="8"/>
        <v>#REF!</v>
      </c>
      <c r="M135" s="69" t="e">
        <f t="shared" si="9"/>
        <v>#REF!</v>
      </c>
    </row>
    <row r="136" spans="1:14" s="4" customFormat="1" ht="16.899999999999999" customHeight="1">
      <c r="A136" s="32" t="e">
        <f>#REF!</f>
        <v>#REF!</v>
      </c>
      <c r="B136" s="33" t="e">
        <f>#REF!</f>
        <v>#REF!</v>
      </c>
      <c r="C136" s="34" t="e">
        <f>#REF!*'COMP MILLPESOS_ (2)'!$N$6</f>
        <v>#REF!</v>
      </c>
      <c r="D136" s="34" t="e">
        <f>#REF!*'COMP MILLPESOS_ (2)'!$N$6</f>
        <v>#REF!</v>
      </c>
      <c r="E136" s="34" t="e">
        <f>#REF!*'COMP MILLPESOS_ (2)'!$N$6</f>
        <v>#REF!</v>
      </c>
      <c r="F136" s="35" t="e">
        <f t="shared" si="6"/>
        <v>#REF!</v>
      </c>
      <c r="G136" s="34" t="e">
        <f>+E136+F136</f>
        <v>#REF!</v>
      </c>
      <c r="H136" s="34" t="e">
        <f>#REF!*'COMP MILLPESOS_ (2)'!$N$6</f>
        <v>#REF!</v>
      </c>
      <c r="I136" s="34" t="e">
        <f>#REF!*'COMP MILLPESOS_ (2)'!$N$6</f>
        <v>#REF!</v>
      </c>
      <c r="J136" s="34" t="e">
        <f t="shared" si="7"/>
        <v>#REF!</v>
      </c>
      <c r="K136" s="34"/>
      <c r="L136" s="69" t="e">
        <f t="shared" si="8"/>
        <v>#REF!</v>
      </c>
      <c r="M136" s="69" t="e">
        <f t="shared" si="9"/>
        <v>#REF!</v>
      </c>
    </row>
    <row r="137" spans="1:14" s="4" customFormat="1" ht="16.899999999999999" customHeight="1">
      <c r="A137" s="32" t="e">
        <f>#REF!</f>
        <v>#REF!</v>
      </c>
      <c r="B137" s="33" t="e">
        <f>#REF!</f>
        <v>#REF!</v>
      </c>
      <c r="C137" s="34" t="e">
        <f>#REF!*'COMP MILLPESOS_ (2)'!$N$6</f>
        <v>#REF!</v>
      </c>
      <c r="D137" s="34" t="e">
        <f>#REF!*'COMP MILLPESOS_ (2)'!$N$6</f>
        <v>#REF!</v>
      </c>
      <c r="E137" s="34" t="e">
        <f>#REF!*'COMP MILLPESOS_ (2)'!$N$6</f>
        <v>#REF!</v>
      </c>
      <c r="F137" s="35" t="e">
        <f t="shared" si="6"/>
        <v>#REF!</v>
      </c>
      <c r="G137" s="34"/>
      <c r="H137" s="34" t="e">
        <f>#REF!*'COMP MILLPESOS_ (2)'!$N$6</f>
        <v>#REF!</v>
      </c>
      <c r="I137" s="34" t="e">
        <f>#REF!*'COMP MILLPESOS_ (2)'!$N$6</f>
        <v>#REF!</v>
      </c>
      <c r="J137" s="34" t="e">
        <f t="shared" si="7"/>
        <v>#REF!</v>
      </c>
      <c r="K137" s="34"/>
      <c r="L137" s="69" t="e">
        <f t="shared" si="8"/>
        <v>#REF!</v>
      </c>
      <c r="M137" s="69" t="e">
        <f t="shared" si="9"/>
        <v>#REF!</v>
      </c>
      <c r="N137" s="6"/>
    </row>
    <row r="138" spans="1:14" s="4" customFormat="1" ht="16.899999999999999" customHeight="1">
      <c r="A138" s="32" t="e">
        <f>#REF!</f>
        <v>#REF!</v>
      </c>
      <c r="B138" s="33" t="e">
        <f>#REF!</f>
        <v>#REF!</v>
      </c>
      <c r="C138" s="34" t="e">
        <f>#REF!*'COMP MILLPESOS_ (2)'!$N$6</f>
        <v>#REF!</v>
      </c>
      <c r="D138" s="34" t="e">
        <f>#REF!*'COMP MILLPESOS_ (2)'!$N$6</f>
        <v>#REF!</v>
      </c>
      <c r="E138" s="34" t="e">
        <f>#REF!*'COMP MILLPESOS_ (2)'!$N$6</f>
        <v>#REF!</v>
      </c>
      <c r="F138" s="35" t="e">
        <f t="shared" ref="F138:F201" si="12">D138+E138</f>
        <v>#REF!</v>
      </c>
      <c r="G138" s="34" t="e">
        <f t="shared" ref="G138:G146" si="13">+E138+F138</f>
        <v>#REF!</v>
      </c>
      <c r="H138" s="34" t="e">
        <f>#REF!*'COMP MILLPESOS_ (2)'!$N$6</f>
        <v>#REF!</v>
      </c>
      <c r="I138" s="34" t="e">
        <f>#REF!*'COMP MILLPESOS_ (2)'!$N$6</f>
        <v>#REF!</v>
      </c>
      <c r="J138" s="34" t="e">
        <f t="shared" ref="J138:J201" si="14">H138+I138</f>
        <v>#REF!</v>
      </c>
      <c r="K138" s="34"/>
      <c r="L138" s="69" t="e">
        <f t="shared" ref="L138:L201" si="15">C138-F138-J138</f>
        <v>#REF!</v>
      </c>
      <c r="M138" s="69" t="e">
        <f t="shared" ref="M138:M201" si="16">J138+L138</f>
        <v>#REF!</v>
      </c>
    </row>
    <row r="139" spans="1:14" s="4" customFormat="1" ht="16.899999999999999" customHeight="1">
      <c r="A139" s="32" t="e">
        <f>#REF!</f>
        <v>#REF!</v>
      </c>
      <c r="B139" s="33" t="e">
        <f>#REF!</f>
        <v>#REF!</v>
      </c>
      <c r="C139" s="34" t="e">
        <f>#REF!*'COMP MILLPESOS_ (2)'!$N$6</f>
        <v>#REF!</v>
      </c>
      <c r="D139" s="34" t="e">
        <f>#REF!*'COMP MILLPESOS_ (2)'!$N$6</f>
        <v>#REF!</v>
      </c>
      <c r="E139" s="74" t="e">
        <f>#REF!*'COMP MILLPESOS_ (2)'!$N$6</f>
        <v>#REF!</v>
      </c>
      <c r="F139" s="35" t="e">
        <f t="shared" si="12"/>
        <v>#REF!</v>
      </c>
      <c r="G139" s="34" t="e">
        <f t="shared" si="13"/>
        <v>#REF!</v>
      </c>
      <c r="H139" s="34" t="e">
        <f>#REF!*'COMP MILLPESOS_ (2)'!$N$6</f>
        <v>#REF!</v>
      </c>
      <c r="I139" s="34" t="e">
        <f>#REF!*'COMP MILLPESOS_ (2)'!$N$6</f>
        <v>#REF!</v>
      </c>
      <c r="J139" s="34" t="e">
        <f t="shared" si="14"/>
        <v>#REF!</v>
      </c>
      <c r="K139" s="34"/>
      <c r="L139" s="69" t="e">
        <f t="shared" si="15"/>
        <v>#REF!</v>
      </c>
      <c r="M139" s="69" t="e">
        <f t="shared" si="16"/>
        <v>#REF!</v>
      </c>
    </row>
    <row r="140" spans="1:14" s="4" customFormat="1" ht="16.899999999999999" customHeight="1">
      <c r="A140" s="32" t="e">
        <f>#REF!</f>
        <v>#REF!</v>
      </c>
      <c r="B140" s="33" t="e">
        <f>#REF!</f>
        <v>#REF!</v>
      </c>
      <c r="C140" s="34" t="e">
        <f>#REF!*'COMP MILLPESOS_ (2)'!$N$6</f>
        <v>#REF!</v>
      </c>
      <c r="D140" s="34" t="e">
        <f>#REF!*'COMP MILLPESOS_ (2)'!$N$6</f>
        <v>#REF!</v>
      </c>
      <c r="E140" s="74" t="e">
        <f>#REF!*'COMP MILLPESOS_ (2)'!$N$6</f>
        <v>#REF!</v>
      </c>
      <c r="F140" s="35" t="e">
        <f t="shared" si="12"/>
        <v>#REF!</v>
      </c>
      <c r="G140" s="34" t="e">
        <f t="shared" si="13"/>
        <v>#REF!</v>
      </c>
      <c r="H140" s="34" t="e">
        <f>#REF!*'COMP MILLPESOS_ (2)'!$N$6</f>
        <v>#REF!</v>
      </c>
      <c r="I140" s="34" t="e">
        <f>#REF!*'COMP MILLPESOS_ (2)'!$N$6</f>
        <v>#REF!</v>
      </c>
      <c r="J140" s="34" t="e">
        <f t="shared" si="14"/>
        <v>#REF!</v>
      </c>
      <c r="K140" s="34"/>
      <c r="L140" s="69" t="e">
        <f t="shared" si="15"/>
        <v>#REF!</v>
      </c>
      <c r="M140" s="69" t="e">
        <f t="shared" si="16"/>
        <v>#REF!</v>
      </c>
    </row>
    <row r="141" spans="1:14" s="4" customFormat="1" ht="16.899999999999999" customHeight="1">
      <c r="A141" s="32" t="e">
        <f>#REF!</f>
        <v>#REF!</v>
      </c>
      <c r="B141" s="33" t="e">
        <f>#REF!</f>
        <v>#REF!</v>
      </c>
      <c r="C141" s="34" t="e">
        <f>#REF!*'COMP MILLPESOS_ (2)'!$N$6</f>
        <v>#REF!</v>
      </c>
      <c r="D141" s="34" t="e">
        <f>#REF!*'COMP MILLPESOS_ (2)'!$N$6</f>
        <v>#REF!</v>
      </c>
      <c r="E141" s="74" t="e">
        <f>#REF!*'COMP MILLPESOS_ (2)'!$N$6</f>
        <v>#REF!</v>
      </c>
      <c r="F141" s="35" t="e">
        <f t="shared" si="12"/>
        <v>#REF!</v>
      </c>
      <c r="G141" s="34" t="e">
        <f t="shared" si="13"/>
        <v>#REF!</v>
      </c>
      <c r="H141" s="34" t="e">
        <f>#REF!*'COMP MILLPESOS_ (2)'!$N$6</f>
        <v>#REF!</v>
      </c>
      <c r="I141" s="34" t="e">
        <f>#REF!*'COMP MILLPESOS_ (2)'!$N$6</f>
        <v>#REF!</v>
      </c>
      <c r="J141" s="34" t="e">
        <f t="shared" si="14"/>
        <v>#REF!</v>
      </c>
      <c r="K141" s="34"/>
      <c r="L141" s="69" t="e">
        <f t="shared" si="15"/>
        <v>#REF!</v>
      </c>
      <c r="M141" s="69" t="e">
        <f t="shared" si="16"/>
        <v>#REF!</v>
      </c>
    </row>
    <row r="142" spans="1:14" s="4" customFormat="1" ht="16.899999999999999" customHeight="1">
      <c r="A142" s="32" t="e">
        <f>#REF!</f>
        <v>#REF!</v>
      </c>
      <c r="B142" s="33" t="e">
        <f>#REF!</f>
        <v>#REF!</v>
      </c>
      <c r="C142" s="34" t="e">
        <f>#REF!*'COMP MILLPESOS_ (2)'!$N$6</f>
        <v>#REF!</v>
      </c>
      <c r="D142" s="34" t="e">
        <f>#REF!*'COMP MILLPESOS_ (2)'!$N$6</f>
        <v>#REF!</v>
      </c>
      <c r="E142" s="74" t="e">
        <f>#REF!*'COMP MILLPESOS_ (2)'!$N$6</f>
        <v>#REF!</v>
      </c>
      <c r="F142" s="35" t="e">
        <f t="shared" si="12"/>
        <v>#REF!</v>
      </c>
      <c r="G142" s="34" t="e">
        <f t="shared" si="13"/>
        <v>#REF!</v>
      </c>
      <c r="H142" s="34" t="e">
        <f>#REF!*'COMP MILLPESOS_ (2)'!$N$6</f>
        <v>#REF!</v>
      </c>
      <c r="I142" s="34" t="e">
        <f>#REF!*'COMP MILLPESOS_ (2)'!$N$6</f>
        <v>#REF!</v>
      </c>
      <c r="J142" s="34" t="e">
        <f t="shared" si="14"/>
        <v>#REF!</v>
      </c>
      <c r="K142" s="34"/>
      <c r="L142" s="69" t="e">
        <f t="shared" si="15"/>
        <v>#REF!</v>
      </c>
      <c r="M142" s="69" t="e">
        <f t="shared" si="16"/>
        <v>#REF!</v>
      </c>
    </row>
    <row r="143" spans="1:14" s="4" customFormat="1" ht="16.899999999999999" customHeight="1">
      <c r="A143" s="32" t="e">
        <f>#REF!</f>
        <v>#REF!</v>
      </c>
      <c r="B143" s="33" t="e">
        <f>#REF!</f>
        <v>#REF!</v>
      </c>
      <c r="C143" s="34" t="e">
        <f>#REF!*'COMP MILLPESOS_ (2)'!$N$6</f>
        <v>#REF!</v>
      </c>
      <c r="D143" s="34" t="e">
        <f>#REF!*'COMP MILLPESOS_ (2)'!$N$6</f>
        <v>#REF!</v>
      </c>
      <c r="E143" s="74" t="e">
        <f>#REF!*'COMP MILLPESOS_ (2)'!$N$6</f>
        <v>#REF!</v>
      </c>
      <c r="F143" s="35" t="e">
        <f t="shared" si="12"/>
        <v>#REF!</v>
      </c>
      <c r="G143" s="34" t="e">
        <f t="shared" si="13"/>
        <v>#REF!</v>
      </c>
      <c r="H143" s="34" t="e">
        <f>#REF!*'COMP MILLPESOS_ (2)'!$N$6</f>
        <v>#REF!</v>
      </c>
      <c r="I143" s="34" t="e">
        <f>#REF!*'COMP MILLPESOS_ (2)'!$N$6</f>
        <v>#REF!</v>
      </c>
      <c r="J143" s="34" t="e">
        <f t="shared" si="14"/>
        <v>#REF!</v>
      </c>
      <c r="K143" s="34"/>
      <c r="L143" s="69" t="e">
        <f t="shared" si="15"/>
        <v>#REF!</v>
      </c>
      <c r="M143" s="69" t="e">
        <f t="shared" si="16"/>
        <v>#REF!</v>
      </c>
    </row>
    <row r="144" spans="1:14" s="4" customFormat="1" ht="16.899999999999999" customHeight="1">
      <c r="A144" s="32" t="e">
        <f>#REF!</f>
        <v>#REF!</v>
      </c>
      <c r="B144" s="33" t="e">
        <f>#REF!</f>
        <v>#REF!</v>
      </c>
      <c r="C144" s="34" t="e">
        <f>#REF!*'COMP MILLPESOS_ (2)'!$N$6</f>
        <v>#REF!</v>
      </c>
      <c r="D144" s="34" t="e">
        <f>#REF!*'COMP MILLPESOS_ (2)'!$N$6</f>
        <v>#REF!</v>
      </c>
      <c r="E144" s="74" t="e">
        <f>#REF!*'COMP MILLPESOS_ (2)'!$N$6</f>
        <v>#REF!</v>
      </c>
      <c r="F144" s="35" t="e">
        <f t="shared" si="12"/>
        <v>#REF!</v>
      </c>
      <c r="G144" s="34" t="e">
        <f t="shared" si="13"/>
        <v>#REF!</v>
      </c>
      <c r="H144" s="34" t="e">
        <f>#REF!*'COMP MILLPESOS_ (2)'!$N$6</f>
        <v>#REF!</v>
      </c>
      <c r="I144" s="34" t="e">
        <f>#REF!*'COMP MILLPESOS_ (2)'!$N$6</f>
        <v>#REF!</v>
      </c>
      <c r="J144" s="34" t="e">
        <f t="shared" si="14"/>
        <v>#REF!</v>
      </c>
      <c r="K144" s="34"/>
      <c r="L144" s="69" t="e">
        <f t="shared" si="15"/>
        <v>#REF!</v>
      </c>
      <c r="M144" s="69" t="e">
        <f t="shared" si="16"/>
        <v>#REF!</v>
      </c>
    </row>
    <row r="145" spans="1:14" s="4" customFormat="1" ht="16.899999999999999" customHeight="1">
      <c r="A145" s="32" t="e">
        <f>#REF!</f>
        <v>#REF!</v>
      </c>
      <c r="B145" s="33" t="e">
        <f>#REF!</f>
        <v>#REF!</v>
      </c>
      <c r="C145" s="34" t="e">
        <f>#REF!*'COMP MILLPESOS_ (2)'!$N$6</f>
        <v>#REF!</v>
      </c>
      <c r="D145" s="34" t="e">
        <f>#REF!*'COMP MILLPESOS_ (2)'!$N$6</f>
        <v>#REF!</v>
      </c>
      <c r="E145" s="74" t="e">
        <f>#REF!*'COMP MILLPESOS_ (2)'!$N$6</f>
        <v>#REF!</v>
      </c>
      <c r="F145" s="35" t="e">
        <f t="shared" si="12"/>
        <v>#REF!</v>
      </c>
      <c r="G145" s="34" t="e">
        <f t="shared" si="13"/>
        <v>#REF!</v>
      </c>
      <c r="H145" s="34" t="e">
        <f>#REF!*'COMP MILLPESOS_ (2)'!$N$6</f>
        <v>#REF!</v>
      </c>
      <c r="I145" s="34" t="e">
        <f>#REF!*'COMP MILLPESOS_ (2)'!$N$6</f>
        <v>#REF!</v>
      </c>
      <c r="J145" s="34" t="e">
        <f t="shared" si="14"/>
        <v>#REF!</v>
      </c>
      <c r="K145" s="34"/>
      <c r="L145" s="69" t="e">
        <f t="shared" si="15"/>
        <v>#REF!</v>
      </c>
      <c r="M145" s="69" t="e">
        <f t="shared" si="16"/>
        <v>#REF!</v>
      </c>
    </row>
    <row r="146" spans="1:14" s="4" customFormat="1" ht="16.899999999999999" customHeight="1">
      <c r="A146" s="32" t="e">
        <f>#REF!</f>
        <v>#REF!</v>
      </c>
      <c r="B146" s="33" t="e">
        <f>#REF!</f>
        <v>#REF!</v>
      </c>
      <c r="C146" s="34" t="e">
        <f>#REF!*'COMP MILLPESOS_ (2)'!$N$6</f>
        <v>#REF!</v>
      </c>
      <c r="D146" s="34" t="e">
        <f>#REF!*'COMP MILLPESOS_ (2)'!$N$6</f>
        <v>#REF!</v>
      </c>
      <c r="E146" s="34" t="e">
        <f>#REF!*'COMP MILLPESOS_ (2)'!$N$6</f>
        <v>#REF!</v>
      </c>
      <c r="F146" s="35" t="e">
        <f t="shared" si="12"/>
        <v>#REF!</v>
      </c>
      <c r="G146" s="34" t="e">
        <f t="shared" si="13"/>
        <v>#REF!</v>
      </c>
      <c r="H146" s="34" t="e">
        <f>#REF!*'COMP MILLPESOS_ (2)'!$N$6</f>
        <v>#REF!</v>
      </c>
      <c r="I146" s="34" t="e">
        <f>#REF!*'COMP MILLPESOS_ (2)'!$N$6</f>
        <v>#REF!</v>
      </c>
      <c r="J146" s="34" t="e">
        <f t="shared" si="14"/>
        <v>#REF!</v>
      </c>
      <c r="K146" s="34"/>
      <c r="L146" s="69" t="e">
        <f t="shared" si="15"/>
        <v>#REF!</v>
      </c>
      <c r="M146" s="69" t="e">
        <f t="shared" si="16"/>
        <v>#REF!</v>
      </c>
    </row>
    <row r="147" spans="1:14" s="4" customFormat="1" ht="16.899999999999999" customHeight="1">
      <c r="A147" s="32">
        <v>164</v>
      </c>
      <c r="B147" s="33" t="s">
        <v>272</v>
      </c>
      <c r="C147" s="34" t="e">
        <f>#REF!*'COMP MILLPESOS_ (2)'!$N$6</f>
        <v>#REF!</v>
      </c>
      <c r="D147" s="34" t="e">
        <f>#REF!*'COMP MILLPESOS_ (2)'!$N$6</f>
        <v>#REF!</v>
      </c>
      <c r="E147" s="34" t="e">
        <f>#REF!*'COMP MILLPESOS_ (2)'!$N$6</f>
        <v>#REF!</v>
      </c>
      <c r="F147" s="35" t="e">
        <f t="shared" si="12"/>
        <v>#REF!</v>
      </c>
      <c r="G147" s="34"/>
      <c r="H147" s="34" t="e">
        <f>#REF!*'COMP MILLPESOS_ (2)'!$N$6</f>
        <v>#REF!</v>
      </c>
      <c r="I147" s="34" t="e">
        <f>#REF!*'COMP MILLPESOS_ (2)'!$N$6</f>
        <v>#REF!</v>
      </c>
      <c r="J147" s="34" t="e">
        <f t="shared" si="14"/>
        <v>#REF!</v>
      </c>
      <c r="K147" s="34"/>
      <c r="L147" s="69" t="e">
        <f t="shared" si="15"/>
        <v>#REF!</v>
      </c>
      <c r="M147" s="69" t="e">
        <f t="shared" si="16"/>
        <v>#REF!</v>
      </c>
      <c r="N147" s="6"/>
    </row>
    <row r="148" spans="1:14" s="4" customFormat="1" ht="16.899999999999999" customHeight="1">
      <c r="A148" s="32" t="e">
        <f>#REF!</f>
        <v>#REF!</v>
      </c>
      <c r="B148" s="33" t="e">
        <f>#REF!</f>
        <v>#REF!</v>
      </c>
      <c r="C148" s="34" t="e">
        <f>#REF!*'COMP MILLPESOS_ (2)'!$N$6</f>
        <v>#REF!</v>
      </c>
      <c r="D148" s="34" t="e">
        <f>#REF!*'COMP MILLPESOS_ (2)'!$N$6</f>
        <v>#REF!</v>
      </c>
      <c r="E148" s="34" t="e">
        <f>#REF!*'COMP MILLPESOS_ (2)'!$N$6</f>
        <v>#REF!</v>
      </c>
      <c r="F148" s="35" t="e">
        <f t="shared" si="12"/>
        <v>#REF!</v>
      </c>
      <c r="G148" s="34" t="e">
        <f>+E148+F148</f>
        <v>#REF!</v>
      </c>
      <c r="H148" s="34" t="e">
        <f>#REF!*'COMP MILLPESOS_ (2)'!$N$6</f>
        <v>#REF!</v>
      </c>
      <c r="I148" s="34" t="e">
        <f>#REF!*'COMP MILLPESOS_ (2)'!$N$6</f>
        <v>#REF!</v>
      </c>
      <c r="J148" s="34" t="e">
        <f t="shared" si="14"/>
        <v>#REF!</v>
      </c>
      <c r="K148" s="34"/>
      <c r="L148" s="69" t="e">
        <f t="shared" si="15"/>
        <v>#REF!</v>
      </c>
      <c r="M148" s="69" t="e">
        <f t="shared" si="16"/>
        <v>#REF!</v>
      </c>
    </row>
    <row r="149" spans="1:14" s="4" customFormat="1" ht="16.899999999999999" customHeight="1">
      <c r="A149" s="32" t="e">
        <f>#REF!</f>
        <v>#REF!</v>
      </c>
      <c r="B149" s="33" t="e">
        <f>#REF!</f>
        <v>#REF!</v>
      </c>
      <c r="C149" s="34" t="e">
        <f>#REF!*'COMP MILLPESOS_ (2)'!$N$6</f>
        <v>#REF!</v>
      </c>
      <c r="D149" s="34" t="e">
        <f>#REF!*'COMP MILLPESOS_ (2)'!$N$6</f>
        <v>#REF!</v>
      </c>
      <c r="E149" s="34" t="e">
        <f>#REF!*'COMP MILLPESOS_ (2)'!$N$6</f>
        <v>#REF!</v>
      </c>
      <c r="F149" s="35" t="e">
        <f t="shared" si="12"/>
        <v>#REF!</v>
      </c>
      <c r="G149" s="34" t="e">
        <f>+E149+F149</f>
        <v>#REF!</v>
      </c>
      <c r="H149" s="34" t="e">
        <f>#REF!*'COMP MILLPESOS_ (2)'!$N$6</f>
        <v>#REF!</v>
      </c>
      <c r="I149" s="34" t="e">
        <f>#REF!*'COMP MILLPESOS_ (2)'!$N$6</f>
        <v>#REF!</v>
      </c>
      <c r="J149" s="34" t="e">
        <f t="shared" si="14"/>
        <v>#REF!</v>
      </c>
      <c r="K149" s="34"/>
      <c r="L149" s="69" t="e">
        <f t="shared" si="15"/>
        <v>#REF!</v>
      </c>
      <c r="M149" s="69" t="e">
        <f t="shared" si="16"/>
        <v>#REF!</v>
      </c>
    </row>
    <row r="150" spans="1:14" s="4" customFormat="1" ht="16.899999999999999" customHeight="1">
      <c r="A150" s="32" t="e">
        <f>#REF!</f>
        <v>#REF!</v>
      </c>
      <c r="B150" s="33" t="e">
        <f>#REF!</f>
        <v>#REF!</v>
      </c>
      <c r="C150" s="34" t="e">
        <f>#REF!*'COMP MILLPESOS_ (2)'!$N$6</f>
        <v>#REF!</v>
      </c>
      <c r="D150" s="34" t="e">
        <f>#REF!*'COMP MILLPESOS_ (2)'!$N$6</f>
        <v>#REF!</v>
      </c>
      <c r="E150" s="74" t="e">
        <f>#REF!*'COMP MILLPESOS_ (2)'!$N$6</f>
        <v>#REF!</v>
      </c>
      <c r="F150" s="35" t="e">
        <f t="shared" si="12"/>
        <v>#REF!</v>
      </c>
      <c r="G150" s="34" t="e">
        <f>+E150+F150</f>
        <v>#REF!</v>
      </c>
      <c r="H150" s="34" t="e">
        <f>#REF!*'COMP MILLPESOS_ (2)'!$N$6</f>
        <v>#REF!</v>
      </c>
      <c r="I150" s="34" t="e">
        <f>#REF!*'COMP MILLPESOS_ (2)'!$N$6</f>
        <v>#REF!</v>
      </c>
      <c r="J150" s="34" t="e">
        <f t="shared" si="14"/>
        <v>#REF!</v>
      </c>
      <c r="K150" s="34"/>
      <c r="L150" s="69" t="e">
        <f t="shared" si="15"/>
        <v>#REF!</v>
      </c>
      <c r="M150" s="69" t="e">
        <f t="shared" si="16"/>
        <v>#REF!</v>
      </c>
    </row>
    <row r="151" spans="1:14" s="4" customFormat="1" ht="16.899999999999999" customHeight="1">
      <c r="A151" s="32" t="e">
        <f>#REF!</f>
        <v>#REF!</v>
      </c>
      <c r="B151" s="33" t="e">
        <f>#REF!</f>
        <v>#REF!</v>
      </c>
      <c r="C151" s="34" t="e">
        <f>#REF!*'COMP MILLPESOS_ (2)'!$N$6</f>
        <v>#REF!</v>
      </c>
      <c r="D151" s="34" t="e">
        <f>#REF!*'COMP MILLPESOS_ (2)'!$N$6</f>
        <v>#REF!</v>
      </c>
      <c r="E151" s="34" t="e">
        <f>#REF!*'COMP MILLPESOS_ (2)'!$N$6</f>
        <v>#REF!</v>
      </c>
      <c r="F151" s="35" t="e">
        <f t="shared" si="12"/>
        <v>#REF!</v>
      </c>
      <c r="G151" s="34" t="e">
        <f>+E151+F151</f>
        <v>#REF!</v>
      </c>
      <c r="H151" s="34" t="e">
        <f>#REF!*'COMP MILLPESOS_ (2)'!$N$6</f>
        <v>#REF!</v>
      </c>
      <c r="I151" s="34" t="e">
        <f>#REF!*'COMP MILLPESOS_ (2)'!$N$6</f>
        <v>#REF!</v>
      </c>
      <c r="J151" s="34" t="e">
        <f t="shared" si="14"/>
        <v>#REF!</v>
      </c>
      <c r="K151" s="34"/>
      <c r="L151" s="69" t="e">
        <f t="shared" si="15"/>
        <v>#REF!</v>
      </c>
      <c r="M151" s="69" t="e">
        <f t="shared" si="16"/>
        <v>#REF!</v>
      </c>
    </row>
    <row r="152" spans="1:14" s="4" customFormat="1" ht="16.899999999999999" customHeight="1">
      <c r="A152" s="32" t="e">
        <f>#REF!</f>
        <v>#REF!</v>
      </c>
      <c r="B152" s="33" t="e">
        <f>#REF!</f>
        <v>#REF!</v>
      </c>
      <c r="C152" s="34" t="e">
        <f>#REF!*'COMP MILLPESOS_ (2)'!$N$6</f>
        <v>#REF!</v>
      </c>
      <c r="D152" s="34" t="e">
        <f>#REF!*'COMP MILLPESOS_ (2)'!$N$6</f>
        <v>#REF!</v>
      </c>
      <c r="E152" s="34" t="e">
        <f>#REF!*'COMP MILLPESOS_ (2)'!$N$6</f>
        <v>#REF!</v>
      </c>
      <c r="F152" s="35" t="e">
        <f t="shared" si="12"/>
        <v>#REF!</v>
      </c>
      <c r="G152" s="34" t="e">
        <f>+E152+F152</f>
        <v>#REF!</v>
      </c>
      <c r="H152" s="34" t="e">
        <f>#REF!*'COMP MILLPESOS_ (2)'!$N$6</f>
        <v>#REF!</v>
      </c>
      <c r="I152" s="34" t="e">
        <f>#REF!*'COMP MILLPESOS_ (2)'!$N$6</f>
        <v>#REF!</v>
      </c>
      <c r="J152" s="34" t="e">
        <f t="shared" si="14"/>
        <v>#REF!</v>
      </c>
      <c r="K152" s="34"/>
      <c r="L152" s="69" t="e">
        <f t="shared" si="15"/>
        <v>#REF!</v>
      </c>
      <c r="M152" s="69" t="e">
        <f t="shared" si="16"/>
        <v>#REF!</v>
      </c>
    </row>
    <row r="153" spans="1:14" s="4" customFormat="1" ht="16.899999999999999" customHeight="1">
      <c r="A153" s="32" t="e">
        <f>#REF!</f>
        <v>#REF!</v>
      </c>
      <c r="B153" s="33" t="e">
        <f>#REF!</f>
        <v>#REF!</v>
      </c>
      <c r="C153" s="34" t="e">
        <f>#REF!*'COMP MILLPESOS_ (2)'!$N$6</f>
        <v>#REF!</v>
      </c>
      <c r="D153" s="34" t="e">
        <f>#REF!*'COMP MILLPESOS_ (2)'!$N$6</f>
        <v>#REF!</v>
      </c>
      <c r="E153" s="34" t="e">
        <f>#REF!*'COMP MILLPESOS_ (2)'!$N$6</f>
        <v>#REF!</v>
      </c>
      <c r="F153" s="35" t="e">
        <f t="shared" si="12"/>
        <v>#REF!</v>
      </c>
      <c r="G153" s="34"/>
      <c r="H153" s="34" t="e">
        <f>#REF!*'COMP MILLPESOS_ (2)'!$N$6</f>
        <v>#REF!</v>
      </c>
      <c r="I153" s="34" t="e">
        <f>#REF!*'COMP MILLPESOS_ (2)'!$N$6</f>
        <v>#REF!</v>
      </c>
      <c r="J153" s="34" t="e">
        <f t="shared" si="14"/>
        <v>#REF!</v>
      </c>
      <c r="K153" s="34"/>
      <c r="L153" s="69" t="e">
        <f t="shared" si="15"/>
        <v>#REF!</v>
      </c>
      <c r="M153" s="69" t="e">
        <f t="shared" si="16"/>
        <v>#REF!</v>
      </c>
    </row>
    <row r="154" spans="1:14" s="4" customFormat="1" ht="16.899999999999999" customHeight="1">
      <c r="A154" s="32" t="e">
        <f>#REF!</f>
        <v>#REF!</v>
      </c>
      <c r="B154" s="33" t="e">
        <f>#REF!</f>
        <v>#REF!</v>
      </c>
      <c r="C154" s="34" t="e">
        <f>#REF!*'COMP MILLPESOS_ (2)'!$N$6</f>
        <v>#REF!</v>
      </c>
      <c r="D154" s="34" t="e">
        <f>#REF!*'COMP MILLPESOS_ (2)'!$N$6</f>
        <v>#REF!</v>
      </c>
      <c r="E154" s="34" t="e">
        <f>#REF!*'COMP MILLPESOS_ (2)'!$N$6</f>
        <v>#REF!</v>
      </c>
      <c r="F154" s="35" t="e">
        <f t="shared" si="12"/>
        <v>#REF!</v>
      </c>
      <c r="G154" s="34" t="e">
        <f>+E154+F154</f>
        <v>#REF!</v>
      </c>
      <c r="H154" s="34" t="e">
        <f>#REF!*'COMP MILLPESOS_ (2)'!$N$6</f>
        <v>#REF!</v>
      </c>
      <c r="I154" s="34" t="e">
        <f>#REF!*'COMP MILLPESOS_ (2)'!$N$6</f>
        <v>#REF!</v>
      </c>
      <c r="J154" s="34" t="e">
        <f t="shared" si="14"/>
        <v>#REF!</v>
      </c>
      <c r="K154" s="34"/>
      <c r="L154" s="69" t="e">
        <f t="shared" si="15"/>
        <v>#REF!</v>
      </c>
      <c r="M154" s="69" t="e">
        <f t="shared" si="16"/>
        <v>#REF!</v>
      </c>
    </row>
    <row r="155" spans="1:14" s="4" customFormat="1" ht="16.899999999999999" customHeight="1">
      <c r="A155" s="32" t="e">
        <f>#REF!</f>
        <v>#REF!</v>
      </c>
      <c r="B155" s="33" t="e">
        <f>#REF!</f>
        <v>#REF!</v>
      </c>
      <c r="C155" s="34" t="e">
        <f>#REF!*'COMP MILLPESOS_ (2)'!$N$6</f>
        <v>#REF!</v>
      </c>
      <c r="D155" s="34" t="e">
        <f>#REF!*'COMP MILLPESOS_ (2)'!$N$6</f>
        <v>#REF!</v>
      </c>
      <c r="E155" s="34" t="e">
        <f>#REF!*'COMP MILLPESOS_ (2)'!$N$6</f>
        <v>#REF!</v>
      </c>
      <c r="F155" s="35" t="e">
        <f t="shared" si="12"/>
        <v>#REF!</v>
      </c>
      <c r="G155" s="34" t="e">
        <f>+E155+F155</f>
        <v>#REF!</v>
      </c>
      <c r="H155" s="34" t="e">
        <f>#REF!*'COMP MILLPESOS_ (2)'!$N$6</f>
        <v>#REF!</v>
      </c>
      <c r="I155" s="34" t="e">
        <f>#REF!*'COMP MILLPESOS_ (2)'!$N$6</f>
        <v>#REF!</v>
      </c>
      <c r="J155" s="34" t="e">
        <f t="shared" si="14"/>
        <v>#REF!</v>
      </c>
      <c r="K155" s="34"/>
      <c r="L155" s="69" t="e">
        <f t="shared" si="15"/>
        <v>#REF!</v>
      </c>
      <c r="M155" s="69" t="e">
        <f t="shared" si="16"/>
        <v>#REF!</v>
      </c>
    </row>
    <row r="156" spans="1:14" s="6" customFormat="1" ht="16.899999999999999" customHeight="1">
      <c r="A156" s="32" t="e">
        <f>#REF!</f>
        <v>#REF!</v>
      </c>
      <c r="B156" s="33" t="e">
        <f>#REF!</f>
        <v>#REF!</v>
      </c>
      <c r="C156" s="34" t="e">
        <f>#REF!*'COMP MILLPESOS_ (2)'!$N$6</f>
        <v>#REF!</v>
      </c>
      <c r="D156" s="34" t="e">
        <f>#REF!*'COMP MILLPESOS_ (2)'!$N$6</f>
        <v>#REF!</v>
      </c>
      <c r="E156" s="74" t="e">
        <f>#REF!*'COMP MILLPESOS_ (2)'!$N$6</f>
        <v>#REF!</v>
      </c>
      <c r="F156" s="35" t="e">
        <f t="shared" si="12"/>
        <v>#REF!</v>
      </c>
      <c r="G156" s="34" t="e">
        <f>+E156+F156</f>
        <v>#REF!</v>
      </c>
      <c r="H156" s="34" t="e">
        <f>#REF!*'COMP MILLPESOS_ (2)'!$N$6</f>
        <v>#REF!</v>
      </c>
      <c r="I156" s="34" t="e">
        <f>#REF!*'COMP MILLPESOS_ (2)'!$N$6</f>
        <v>#REF!</v>
      </c>
      <c r="J156" s="34" t="e">
        <f t="shared" si="14"/>
        <v>#REF!</v>
      </c>
      <c r="K156" s="34"/>
      <c r="L156" s="69" t="e">
        <f t="shared" si="15"/>
        <v>#REF!</v>
      </c>
      <c r="M156" s="69" t="e">
        <f t="shared" si="16"/>
        <v>#REF!</v>
      </c>
      <c r="N156" s="4"/>
    </row>
    <row r="157" spans="1:14" s="6" customFormat="1" ht="16.899999999999999" customHeight="1">
      <c r="A157" s="32" t="e">
        <f>#REF!</f>
        <v>#REF!</v>
      </c>
      <c r="B157" s="33" t="e">
        <f>#REF!</f>
        <v>#REF!</v>
      </c>
      <c r="C157" s="34" t="e">
        <f>#REF!*'COMP MILLPESOS_ (2)'!$N$6</f>
        <v>#REF!</v>
      </c>
      <c r="D157" s="34" t="e">
        <f>#REF!*'COMP MILLPESOS_ (2)'!$N$6</f>
        <v>#REF!</v>
      </c>
      <c r="E157" s="74" t="e">
        <f>#REF!*'COMP MILLPESOS_ (2)'!$N$6</f>
        <v>#REF!</v>
      </c>
      <c r="F157" s="35" t="e">
        <f t="shared" si="12"/>
        <v>#REF!</v>
      </c>
      <c r="G157" s="34" t="e">
        <f>+E157+F157</f>
        <v>#REF!</v>
      </c>
      <c r="H157" s="34" t="e">
        <f>#REF!*'COMP MILLPESOS_ (2)'!$N$6</f>
        <v>#REF!</v>
      </c>
      <c r="I157" s="34" t="e">
        <f>#REF!*'COMP MILLPESOS_ (2)'!$N$6</f>
        <v>#REF!</v>
      </c>
      <c r="J157" s="34" t="e">
        <f t="shared" si="14"/>
        <v>#REF!</v>
      </c>
      <c r="K157" s="34"/>
      <c r="L157" s="69" t="e">
        <f t="shared" si="15"/>
        <v>#REF!</v>
      </c>
      <c r="M157" s="69" t="e">
        <f t="shared" si="16"/>
        <v>#REF!</v>
      </c>
      <c r="N157" s="4"/>
    </row>
    <row r="158" spans="1:14" s="4" customFormat="1" ht="16.899999999999999" customHeight="1">
      <c r="A158" s="32" t="e">
        <f>#REF!</f>
        <v>#REF!</v>
      </c>
      <c r="B158" s="33" t="e">
        <f>#REF!</f>
        <v>#REF!</v>
      </c>
      <c r="C158" s="34" t="e">
        <f>#REF!*'COMP MILLPESOS_ (2)'!$N$6</f>
        <v>#REF!</v>
      </c>
      <c r="D158" s="34" t="e">
        <f>#REF!*'COMP MILLPESOS_ (2)'!$N$6</f>
        <v>#REF!</v>
      </c>
      <c r="E158" s="34" t="e">
        <f>#REF!*'COMP MILLPESOS_ (2)'!$N$6</f>
        <v>#REF!</v>
      </c>
      <c r="F158" s="35" t="e">
        <f t="shared" si="12"/>
        <v>#REF!</v>
      </c>
      <c r="G158" s="34"/>
      <c r="H158" s="34" t="e">
        <f>#REF!*'COMP MILLPESOS_ (2)'!$N$6</f>
        <v>#REF!</v>
      </c>
      <c r="I158" s="34" t="e">
        <f>#REF!*'COMP MILLPESOS_ (2)'!$N$6</f>
        <v>#REF!</v>
      </c>
      <c r="J158" s="34" t="e">
        <f t="shared" si="14"/>
        <v>#REF!</v>
      </c>
      <c r="K158" s="34"/>
      <c r="L158" s="69" t="e">
        <f t="shared" si="15"/>
        <v>#REF!</v>
      </c>
      <c r="M158" s="69" t="e">
        <f t="shared" si="16"/>
        <v>#REF!</v>
      </c>
    </row>
    <row r="159" spans="1:14" s="4" customFormat="1" ht="16.899999999999999" customHeight="1">
      <c r="A159" s="32">
        <v>188</v>
      </c>
      <c r="B159" s="33" t="s">
        <v>7</v>
      </c>
      <c r="C159" s="34" t="e">
        <f>#REF!*'COMP MILLPESOS_ (2)'!$N$6</f>
        <v>#REF!</v>
      </c>
      <c r="D159" s="34" t="e">
        <f>#REF!*'COMP MILLPESOS_ (2)'!$N$6</f>
        <v>#REF!</v>
      </c>
      <c r="E159" s="34" t="e">
        <f>#REF!*'COMP MILLPESOS_ (2)'!$N$6</f>
        <v>#REF!</v>
      </c>
      <c r="F159" s="35" t="e">
        <f t="shared" si="12"/>
        <v>#REF!</v>
      </c>
      <c r="G159" s="34"/>
      <c r="H159" s="34" t="e">
        <f>#REF!*'COMP MILLPESOS_ (2)'!$N$6</f>
        <v>#REF!</v>
      </c>
      <c r="I159" s="34" t="e">
        <f>#REF!*'COMP MILLPESOS_ (2)'!$N$6</f>
        <v>#REF!</v>
      </c>
      <c r="J159" s="34" t="e">
        <f t="shared" si="14"/>
        <v>#REF!</v>
      </c>
      <c r="K159" s="34"/>
      <c r="L159" s="69" t="e">
        <f t="shared" si="15"/>
        <v>#REF!</v>
      </c>
      <c r="M159" s="69" t="e">
        <f t="shared" si="16"/>
        <v>#REF!</v>
      </c>
      <c r="N159" s="6"/>
    </row>
    <row r="160" spans="1:14" s="4" customFormat="1" ht="16.899999999999999" customHeight="1">
      <c r="A160" s="32" t="e">
        <f>#REF!</f>
        <v>#REF!</v>
      </c>
      <c r="B160" s="33" t="e">
        <f>#REF!</f>
        <v>#REF!</v>
      </c>
      <c r="C160" s="34" t="e">
        <f>#REF!*'COMP MILLPESOS_ (2)'!$N$6</f>
        <v>#REF!</v>
      </c>
      <c r="D160" s="34" t="e">
        <f>#REF!*'COMP MILLPESOS_ (2)'!$N$6</f>
        <v>#REF!</v>
      </c>
      <c r="E160" s="34" t="e">
        <f>#REF!*'COMP MILLPESOS_ (2)'!$N$6</f>
        <v>#REF!</v>
      </c>
      <c r="F160" s="35" t="e">
        <f t="shared" si="12"/>
        <v>#REF!</v>
      </c>
      <c r="G160" s="34" t="e">
        <f>+E160+F160</f>
        <v>#REF!</v>
      </c>
      <c r="H160" s="34" t="e">
        <f>#REF!*'COMP MILLPESOS_ (2)'!$N$6</f>
        <v>#REF!</v>
      </c>
      <c r="I160" s="34" t="e">
        <f>#REF!*'COMP MILLPESOS_ (2)'!$N$6</f>
        <v>#REF!</v>
      </c>
      <c r="J160" s="34" t="e">
        <f t="shared" si="14"/>
        <v>#REF!</v>
      </c>
      <c r="K160" s="34"/>
      <c r="L160" s="69" t="e">
        <f t="shared" si="15"/>
        <v>#REF!</v>
      </c>
      <c r="M160" s="69" t="e">
        <f t="shared" si="16"/>
        <v>#REF!</v>
      </c>
    </row>
    <row r="161" spans="1:14" s="6" customFormat="1" ht="16.899999999999999" customHeight="1">
      <c r="A161" s="32">
        <v>190</v>
      </c>
      <c r="B161" s="33" t="s">
        <v>9</v>
      </c>
      <c r="C161" s="34" t="e">
        <f>#REF!*'COMP MILLPESOS_ (2)'!$N$6</f>
        <v>#REF!</v>
      </c>
      <c r="D161" s="34" t="e">
        <f>#REF!*'COMP MILLPESOS_ (2)'!$N$6</f>
        <v>#REF!</v>
      </c>
      <c r="E161" s="34" t="e">
        <f>#REF!*'COMP MILLPESOS_ (2)'!$N$6</f>
        <v>#REF!</v>
      </c>
      <c r="F161" s="35" t="e">
        <f t="shared" si="12"/>
        <v>#REF!</v>
      </c>
      <c r="G161" s="34"/>
      <c r="H161" s="34" t="e">
        <f>#REF!*'COMP MILLPESOS_ (2)'!$N$6</f>
        <v>#REF!</v>
      </c>
      <c r="I161" s="34" t="e">
        <f>#REF!*'COMP MILLPESOS_ (2)'!$N$6</f>
        <v>#REF!</v>
      </c>
      <c r="J161" s="34" t="e">
        <f t="shared" si="14"/>
        <v>#REF!</v>
      </c>
      <c r="K161" s="34"/>
      <c r="L161" s="69" t="e">
        <f t="shared" si="15"/>
        <v>#REF!</v>
      </c>
      <c r="M161" s="69" t="e">
        <f t="shared" si="16"/>
        <v>#REF!</v>
      </c>
    </row>
    <row r="162" spans="1:14" s="4" customFormat="1" ht="16.899999999999999" customHeight="1">
      <c r="A162" s="32" t="e">
        <f>#REF!</f>
        <v>#REF!</v>
      </c>
      <c r="B162" s="33" t="e">
        <f>#REF!</f>
        <v>#REF!</v>
      </c>
      <c r="C162" s="34" t="e">
        <f>#REF!*'COMP MILLPESOS_ (2)'!$N$6</f>
        <v>#REF!</v>
      </c>
      <c r="D162" s="34" t="e">
        <f>#REF!*'COMP MILLPESOS_ (2)'!$N$6</f>
        <v>#REF!</v>
      </c>
      <c r="E162" s="34" t="e">
        <f>#REF!*'COMP MILLPESOS_ (2)'!$N$6</f>
        <v>#REF!</v>
      </c>
      <c r="F162" s="35" t="e">
        <f t="shared" si="12"/>
        <v>#REF!</v>
      </c>
      <c r="G162" s="34" t="e">
        <f>+E162+F162</f>
        <v>#REF!</v>
      </c>
      <c r="H162" s="34" t="e">
        <f>#REF!*'COMP MILLPESOS_ (2)'!$N$6</f>
        <v>#REF!</v>
      </c>
      <c r="I162" s="34" t="e">
        <f>#REF!*'COMP MILLPESOS_ (2)'!$N$6</f>
        <v>#REF!</v>
      </c>
      <c r="J162" s="34" t="e">
        <f t="shared" si="14"/>
        <v>#REF!</v>
      </c>
      <c r="K162" s="34"/>
      <c r="L162" s="69" t="e">
        <f t="shared" si="15"/>
        <v>#REF!</v>
      </c>
      <c r="M162" s="69" t="e">
        <f t="shared" si="16"/>
        <v>#REF!</v>
      </c>
    </row>
    <row r="163" spans="1:14" s="4" customFormat="1" ht="16.899999999999999" customHeight="1">
      <c r="A163" s="32">
        <v>192</v>
      </c>
      <c r="B163" s="33" t="s">
        <v>10</v>
      </c>
      <c r="C163" s="34" t="e">
        <f>#REF!*'COMP MILLPESOS_ (2)'!$N$6</f>
        <v>#REF!</v>
      </c>
      <c r="D163" s="34" t="e">
        <f>#REF!*'COMP MILLPESOS_ (2)'!$N$6</f>
        <v>#REF!</v>
      </c>
      <c r="E163" s="34" t="e">
        <f>#REF!*'COMP MILLPESOS_ (2)'!$N$6</f>
        <v>#REF!</v>
      </c>
      <c r="F163" s="35" t="e">
        <f t="shared" si="12"/>
        <v>#REF!</v>
      </c>
      <c r="G163" s="34"/>
      <c r="H163" s="34" t="e">
        <f>#REF!*'COMP MILLPESOS_ (2)'!$N$6</f>
        <v>#REF!</v>
      </c>
      <c r="I163" s="34" t="e">
        <f>#REF!*'COMP MILLPESOS_ (2)'!$N$6</f>
        <v>#REF!</v>
      </c>
      <c r="J163" s="34" t="e">
        <f t="shared" si="14"/>
        <v>#REF!</v>
      </c>
      <c r="K163" s="34"/>
      <c r="L163" s="69" t="e">
        <f t="shared" si="15"/>
        <v>#REF!</v>
      </c>
      <c r="M163" s="69" t="e">
        <f t="shared" si="16"/>
        <v>#REF!</v>
      </c>
      <c r="N163" s="6"/>
    </row>
    <row r="164" spans="1:14" s="4" customFormat="1" ht="16.899999999999999" customHeight="1">
      <c r="A164" s="32" t="e">
        <f>#REF!</f>
        <v>#REF!</v>
      </c>
      <c r="B164" s="33" t="e">
        <f>#REF!</f>
        <v>#REF!</v>
      </c>
      <c r="C164" s="34" t="e">
        <f>#REF!*'COMP MILLPESOS_ (2)'!$N$6</f>
        <v>#REF!</v>
      </c>
      <c r="D164" s="34" t="e">
        <f>#REF!*'COMP MILLPESOS_ (2)'!$N$6</f>
        <v>#REF!</v>
      </c>
      <c r="E164" s="34" t="e">
        <f>#REF!*'COMP MILLPESOS_ (2)'!$N$6</f>
        <v>#REF!</v>
      </c>
      <c r="F164" s="35" t="e">
        <f t="shared" si="12"/>
        <v>#REF!</v>
      </c>
      <c r="G164" s="34" t="e">
        <f>+E164+F164</f>
        <v>#REF!</v>
      </c>
      <c r="H164" s="34" t="e">
        <f>#REF!*'COMP MILLPESOS_ (2)'!$N$6</f>
        <v>#REF!</v>
      </c>
      <c r="I164" s="34" t="e">
        <f>#REF!*'COMP MILLPESOS_ (2)'!$N$6</f>
        <v>#REF!</v>
      </c>
      <c r="J164" s="34" t="e">
        <f t="shared" si="14"/>
        <v>#REF!</v>
      </c>
      <c r="K164" s="34"/>
      <c r="L164" s="69" t="e">
        <f t="shared" si="15"/>
        <v>#REF!</v>
      </c>
      <c r="M164" s="69" t="e">
        <f t="shared" si="16"/>
        <v>#REF!</v>
      </c>
    </row>
    <row r="165" spans="1:14" s="4" customFormat="1" ht="16.899999999999999" customHeight="1">
      <c r="A165" s="32" t="e">
        <f>#REF!</f>
        <v>#REF!</v>
      </c>
      <c r="B165" s="33" t="e">
        <f>#REF!</f>
        <v>#REF!</v>
      </c>
      <c r="C165" s="34" t="e">
        <f>#REF!*'COMP MILLPESOS_ (2)'!$N$6</f>
        <v>#REF!</v>
      </c>
      <c r="D165" s="34" t="e">
        <f>#REF!*'COMP MILLPESOS_ (2)'!$N$6</f>
        <v>#REF!</v>
      </c>
      <c r="E165" s="34" t="e">
        <f>#REF!*'COMP MILLPESOS_ (2)'!$N$6</f>
        <v>#REF!</v>
      </c>
      <c r="F165" s="35" t="e">
        <f t="shared" si="12"/>
        <v>#REF!</v>
      </c>
      <c r="G165" s="34"/>
      <c r="H165" s="34" t="e">
        <f>#REF!*'COMP MILLPESOS_ (2)'!$N$6</f>
        <v>#REF!</v>
      </c>
      <c r="I165" s="34" t="e">
        <f>#REF!*'COMP MILLPESOS_ (2)'!$N$6</f>
        <v>#REF!</v>
      </c>
      <c r="J165" s="34" t="e">
        <f t="shared" si="14"/>
        <v>#REF!</v>
      </c>
      <c r="K165" s="34"/>
      <c r="L165" s="69" t="e">
        <f t="shared" si="15"/>
        <v>#REF!</v>
      </c>
      <c r="M165" s="69" t="e">
        <f t="shared" si="16"/>
        <v>#REF!</v>
      </c>
      <c r="N165" s="6"/>
    </row>
    <row r="166" spans="1:14" s="4" customFormat="1" ht="16.899999999999999" customHeight="1">
      <c r="A166" s="32" t="e">
        <f>#REF!</f>
        <v>#REF!</v>
      </c>
      <c r="B166" s="33" t="e">
        <f>#REF!</f>
        <v>#REF!</v>
      </c>
      <c r="C166" s="34" t="e">
        <f>#REF!*'COMP MILLPESOS_ (2)'!$N$6</f>
        <v>#REF!</v>
      </c>
      <c r="D166" s="34" t="e">
        <f>#REF!*'COMP MILLPESOS_ (2)'!$N$6</f>
        <v>#REF!</v>
      </c>
      <c r="E166" s="34" t="e">
        <f>#REF!*'COMP MILLPESOS_ (2)'!$N$6</f>
        <v>#REF!</v>
      </c>
      <c r="F166" s="35" t="e">
        <f t="shared" si="12"/>
        <v>#REF!</v>
      </c>
      <c r="G166" s="34"/>
      <c r="H166" s="34" t="e">
        <f>#REF!*'COMP MILLPESOS_ (2)'!$N$6</f>
        <v>#REF!</v>
      </c>
      <c r="I166" s="34" t="e">
        <f>#REF!*'COMP MILLPESOS_ (2)'!$N$6</f>
        <v>#REF!</v>
      </c>
      <c r="J166" s="34" t="e">
        <f t="shared" si="14"/>
        <v>#REF!</v>
      </c>
      <c r="K166" s="34"/>
      <c r="L166" s="69" t="e">
        <f t="shared" si="15"/>
        <v>#REF!</v>
      </c>
      <c r="M166" s="69" t="e">
        <f t="shared" si="16"/>
        <v>#REF!</v>
      </c>
      <c r="N166" s="6"/>
    </row>
    <row r="167" spans="1:14" s="4" customFormat="1" ht="16.899999999999999" customHeight="1">
      <c r="A167" s="32" t="e">
        <f>#REF!</f>
        <v>#REF!</v>
      </c>
      <c r="B167" s="33" t="e">
        <f>#REF!</f>
        <v>#REF!</v>
      </c>
      <c r="C167" s="34" t="e">
        <f>#REF!*'COMP MILLPESOS_ (2)'!$N$6</f>
        <v>#REF!</v>
      </c>
      <c r="D167" s="34" t="e">
        <f>#REF!*'COMP MILLPESOS_ (2)'!$N$6</f>
        <v>#REF!</v>
      </c>
      <c r="E167" s="34" t="e">
        <f>#REF!*'COMP MILLPESOS_ (2)'!$N$6</f>
        <v>#REF!</v>
      </c>
      <c r="F167" s="35" t="e">
        <f t="shared" si="12"/>
        <v>#REF!</v>
      </c>
      <c r="G167" s="34" t="e">
        <f>+E167+F167</f>
        <v>#REF!</v>
      </c>
      <c r="H167" s="34" t="e">
        <f>#REF!*'COMP MILLPESOS_ (2)'!$N$6</f>
        <v>#REF!</v>
      </c>
      <c r="I167" s="34" t="e">
        <f>#REF!*'COMP MILLPESOS_ (2)'!$N$6</f>
        <v>#REF!</v>
      </c>
      <c r="J167" s="34" t="e">
        <f t="shared" si="14"/>
        <v>#REF!</v>
      </c>
      <c r="K167" s="34"/>
      <c r="L167" s="69" t="e">
        <f t="shared" si="15"/>
        <v>#REF!</v>
      </c>
      <c r="M167" s="69" t="e">
        <f t="shared" si="16"/>
        <v>#REF!</v>
      </c>
    </row>
    <row r="168" spans="1:14" s="4" customFormat="1" ht="16.899999999999999" customHeight="1">
      <c r="A168" s="32">
        <v>198</v>
      </c>
      <c r="B168" s="33" t="s">
        <v>13</v>
      </c>
      <c r="C168" s="34" t="e">
        <f>#REF!*'COMP MILLPESOS_ (2)'!$N$6</f>
        <v>#REF!</v>
      </c>
      <c r="D168" s="34" t="e">
        <f>#REF!*'COMP MILLPESOS_ (2)'!$N$6</f>
        <v>#REF!</v>
      </c>
      <c r="E168" s="34" t="e">
        <f>#REF!*'COMP MILLPESOS_ (2)'!$N$6</f>
        <v>#REF!</v>
      </c>
      <c r="F168" s="35" t="e">
        <f t="shared" si="12"/>
        <v>#REF!</v>
      </c>
      <c r="G168" s="34"/>
      <c r="H168" s="34" t="e">
        <f>#REF!*'COMP MILLPESOS_ (2)'!$N$6</f>
        <v>#REF!</v>
      </c>
      <c r="I168" s="34" t="e">
        <f>#REF!*'COMP MILLPESOS_ (2)'!$N$6</f>
        <v>#REF!</v>
      </c>
      <c r="J168" s="34" t="e">
        <f t="shared" si="14"/>
        <v>#REF!</v>
      </c>
      <c r="K168" s="34"/>
      <c r="L168" s="69" t="e">
        <f t="shared" si="15"/>
        <v>#REF!</v>
      </c>
      <c r="M168" s="69" t="e">
        <f t="shared" si="16"/>
        <v>#REF!</v>
      </c>
      <c r="N168" s="6"/>
    </row>
    <row r="169" spans="1:14" s="4" customFormat="1" ht="16.899999999999999" customHeight="1">
      <c r="A169" s="32" t="e">
        <f>#REF!</f>
        <v>#REF!</v>
      </c>
      <c r="B169" s="33" t="e">
        <f>#REF!</f>
        <v>#REF!</v>
      </c>
      <c r="C169" s="34" t="e">
        <f>#REF!*'COMP MILLPESOS_ (2)'!$N$6</f>
        <v>#REF!</v>
      </c>
      <c r="D169" s="34" t="e">
        <f>#REF!*'COMP MILLPESOS_ (2)'!$N$6</f>
        <v>#REF!</v>
      </c>
      <c r="E169" s="34" t="e">
        <f>#REF!*'COMP MILLPESOS_ (2)'!$N$6</f>
        <v>#REF!</v>
      </c>
      <c r="F169" s="35" t="e">
        <f t="shared" si="12"/>
        <v>#REF!</v>
      </c>
      <c r="G169" s="34" t="e">
        <f>+E169+F169</f>
        <v>#REF!</v>
      </c>
      <c r="H169" s="34" t="e">
        <f>#REF!*'COMP MILLPESOS_ (2)'!$N$6</f>
        <v>#REF!</v>
      </c>
      <c r="I169" s="34" t="e">
        <f>#REF!*'COMP MILLPESOS_ (2)'!$N$6</f>
        <v>#REF!</v>
      </c>
      <c r="J169" s="34" t="e">
        <f t="shared" si="14"/>
        <v>#REF!</v>
      </c>
      <c r="K169" s="34"/>
      <c r="L169" s="69" t="e">
        <f t="shared" si="15"/>
        <v>#REF!</v>
      </c>
      <c r="M169" s="69" t="e">
        <f t="shared" si="16"/>
        <v>#REF!</v>
      </c>
    </row>
    <row r="170" spans="1:14" s="4" customFormat="1" ht="16.899999999999999" customHeight="1">
      <c r="A170" s="32" t="e">
        <f>#REF!</f>
        <v>#REF!</v>
      </c>
      <c r="B170" s="33" t="e">
        <f>#REF!</f>
        <v>#REF!</v>
      </c>
      <c r="C170" s="34" t="e">
        <f>#REF!*'COMP MILLPESOS_ (2)'!$N$6</f>
        <v>#REF!</v>
      </c>
      <c r="D170" s="34" t="e">
        <f>#REF!*'COMP MILLPESOS_ (2)'!$N$6</f>
        <v>#REF!</v>
      </c>
      <c r="E170" s="34" t="e">
        <f>#REF!*'COMP MILLPESOS_ (2)'!$N$6</f>
        <v>#REF!</v>
      </c>
      <c r="F170" s="35" t="e">
        <f t="shared" si="12"/>
        <v>#REF!</v>
      </c>
      <c r="G170" s="34"/>
      <c r="H170" s="34" t="e">
        <f>#REF!*'COMP MILLPESOS_ (2)'!$N$6</f>
        <v>#REF!</v>
      </c>
      <c r="I170" s="34" t="e">
        <f>#REF!*'COMP MILLPESOS_ (2)'!$N$6</f>
        <v>#REF!</v>
      </c>
      <c r="J170" s="34" t="e">
        <f t="shared" si="14"/>
        <v>#REF!</v>
      </c>
      <c r="K170" s="34"/>
      <c r="L170" s="69" t="e">
        <f t="shared" si="15"/>
        <v>#REF!</v>
      </c>
      <c r="M170" s="69" t="e">
        <f t="shared" si="16"/>
        <v>#REF!</v>
      </c>
    </row>
    <row r="171" spans="1:14" s="4" customFormat="1" ht="16.899999999999999" customHeight="1">
      <c r="A171" s="32" t="e">
        <f>#REF!</f>
        <v>#REF!</v>
      </c>
      <c r="B171" s="33" t="e">
        <f>#REF!</f>
        <v>#REF!</v>
      </c>
      <c r="C171" s="34" t="e">
        <f>#REF!*'COMP MILLPESOS_ (2)'!$N$6</f>
        <v>#REF!</v>
      </c>
      <c r="D171" s="34" t="e">
        <f>#REF!*'COMP MILLPESOS_ (2)'!$N$6</f>
        <v>#REF!</v>
      </c>
      <c r="E171" s="34" t="e">
        <f>#REF!*'COMP MILLPESOS_ (2)'!$N$6</f>
        <v>#REF!</v>
      </c>
      <c r="F171" s="35" t="e">
        <f t="shared" si="12"/>
        <v>#REF!</v>
      </c>
      <c r="G171" s="34"/>
      <c r="H171" s="34" t="e">
        <f>#REF!*'COMP MILLPESOS_ (2)'!$N$6</f>
        <v>#REF!</v>
      </c>
      <c r="I171" s="34" t="e">
        <f>#REF!*'COMP MILLPESOS_ (2)'!$N$6</f>
        <v>#REF!</v>
      </c>
      <c r="J171" s="34" t="e">
        <f t="shared" si="14"/>
        <v>#REF!</v>
      </c>
      <c r="K171" s="34"/>
      <c r="L171" s="69" t="e">
        <f t="shared" si="15"/>
        <v>#REF!</v>
      </c>
      <c r="M171" s="69" t="e">
        <f t="shared" si="16"/>
        <v>#REF!</v>
      </c>
      <c r="N171" s="6"/>
    </row>
    <row r="172" spans="1:14" s="4" customFormat="1" ht="16.899999999999999" customHeight="1">
      <c r="A172" s="32">
        <v>202</v>
      </c>
      <c r="B172" s="33" t="s">
        <v>337</v>
      </c>
      <c r="C172" s="34" t="e">
        <f>#REF!*'COMP MILLPESOS_ (2)'!$N$6</f>
        <v>#REF!</v>
      </c>
      <c r="D172" s="34" t="e">
        <f>#REF!*'COMP MILLPESOS_ (2)'!$N$6</f>
        <v>#REF!</v>
      </c>
      <c r="E172" s="34" t="e">
        <f>#REF!*'COMP MILLPESOS_ (2)'!$N$6</f>
        <v>#REF!</v>
      </c>
      <c r="F172" s="35" t="e">
        <f t="shared" si="12"/>
        <v>#REF!</v>
      </c>
      <c r="G172" s="34"/>
      <c r="H172" s="34" t="e">
        <f>#REF!*'COMP MILLPESOS_ (2)'!$N$6</f>
        <v>#REF!</v>
      </c>
      <c r="I172" s="34" t="e">
        <f>#REF!*'COMP MILLPESOS_ (2)'!$N$6</f>
        <v>#REF!</v>
      </c>
      <c r="J172" s="34" t="e">
        <f t="shared" si="14"/>
        <v>#REF!</v>
      </c>
      <c r="K172" s="34"/>
      <c r="L172" s="69" t="e">
        <f t="shared" si="15"/>
        <v>#REF!</v>
      </c>
      <c r="M172" s="69" t="e">
        <f t="shared" si="16"/>
        <v>#REF!</v>
      </c>
      <c r="N172" s="6"/>
    </row>
    <row r="173" spans="1:14" s="4" customFormat="1" ht="16.899999999999999" customHeight="1">
      <c r="A173" s="32" t="e">
        <f>#REF!</f>
        <v>#REF!</v>
      </c>
      <c r="B173" s="33" t="e">
        <f>#REF!</f>
        <v>#REF!</v>
      </c>
      <c r="C173" s="34" t="e">
        <f>#REF!*'COMP MILLPESOS_ (2)'!$N$6</f>
        <v>#REF!</v>
      </c>
      <c r="D173" s="34" t="e">
        <f>#REF!*'COMP MILLPESOS_ (2)'!$N$6</f>
        <v>#REF!</v>
      </c>
      <c r="E173" s="34" t="e">
        <f>#REF!*'COMP MILLPESOS_ (2)'!$N$6</f>
        <v>#REF!</v>
      </c>
      <c r="F173" s="35" t="e">
        <f t="shared" si="12"/>
        <v>#REF!</v>
      </c>
      <c r="G173" s="34" t="e">
        <f>+E173+F173</f>
        <v>#REF!</v>
      </c>
      <c r="H173" s="34" t="e">
        <f>#REF!*'COMP MILLPESOS_ (2)'!$N$6</f>
        <v>#REF!</v>
      </c>
      <c r="I173" s="34" t="e">
        <f>#REF!*'COMP MILLPESOS_ (2)'!$N$6</f>
        <v>#REF!</v>
      </c>
      <c r="J173" s="34" t="e">
        <f t="shared" si="14"/>
        <v>#REF!</v>
      </c>
      <c r="K173" s="34"/>
      <c r="L173" s="69" t="e">
        <f t="shared" si="15"/>
        <v>#REF!</v>
      </c>
      <c r="M173" s="69" t="e">
        <f t="shared" si="16"/>
        <v>#REF!</v>
      </c>
    </row>
    <row r="174" spans="1:14" s="4" customFormat="1" ht="16.899999999999999" customHeight="1">
      <c r="A174" s="32">
        <v>204</v>
      </c>
      <c r="B174" s="33" t="s">
        <v>15</v>
      </c>
      <c r="C174" s="34" t="e">
        <f>#REF!*'COMP MILLPESOS_ (2)'!$N$6</f>
        <v>#REF!</v>
      </c>
      <c r="D174" s="34" t="e">
        <f>#REF!*'COMP MILLPESOS_ (2)'!$N$6</f>
        <v>#REF!</v>
      </c>
      <c r="E174" s="34" t="e">
        <f>#REF!*'COMP MILLPESOS_ (2)'!$N$6</f>
        <v>#REF!</v>
      </c>
      <c r="F174" s="35" t="e">
        <f t="shared" si="12"/>
        <v>#REF!</v>
      </c>
      <c r="G174" s="34"/>
      <c r="H174" s="34" t="e">
        <f>#REF!*'COMP MILLPESOS_ (2)'!$N$6</f>
        <v>#REF!</v>
      </c>
      <c r="I174" s="34" t="e">
        <f>#REF!*'COMP MILLPESOS_ (2)'!$N$6</f>
        <v>#REF!</v>
      </c>
      <c r="J174" s="34" t="e">
        <f t="shared" si="14"/>
        <v>#REF!</v>
      </c>
      <c r="K174" s="34"/>
      <c r="L174" s="69" t="e">
        <f t="shared" si="15"/>
        <v>#REF!</v>
      </c>
      <c r="M174" s="69" t="e">
        <f t="shared" si="16"/>
        <v>#REF!</v>
      </c>
      <c r="N174" s="6"/>
    </row>
    <row r="175" spans="1:14" s="4" customFormat="1" ht="16.899999999999999" customHeight="1">
      <c r="A175" s="32" t="e">
        <f>#REF!</f>
        <v>#REF!</v>
      </c>
      <c r="B175" s="33" t="e">
        <f>#REF!</f>
        <v>#REF!</v>
      </c>
      <c r="C175" s="34" t="e">
        <f>#REF!*'COMP MILLPESOS_ (2)'!$N$6</f>
        <v>#REF!</v>
      </c>
      <c r="D175" s="34" t="e">
        <f>#REF!*'COMP MILLPESOS_ (2)'!$N$6</f>
        <v>#REF!</v>
      </c>
      <c r="E175" s="74" t="e">
        <f>#REF!*'COMP MILLPESOS_ (2)'!$N$6</f>
        <v>#REF!</v>
      </c>
      <c r="F175" s="35" t="e">
        <f t="shared" si="12"/>
        <v>#REF!</v>
      </c>
      <c r="G175" s="34" t="e">
        <f>+E175+F175</f>
        <v>#REF!</v>
      </c>
      <c r="H175" s="34" t="e">
        <f>#REF!*'COMP MILLPESOS_ (2)'!$N$6</f>
        <v>#REF!</v>
      </c>
      <c r="I175" s="34" t="e">
        <f>#REF!*'COMP MILLPESOS_ (2)'!$N$6</f>
        <v>#REF!</v>
      </c>
      <c r="J175" s="34" t="e">
        <f t="shared" si="14"/>
        <v>#REF!</v>
      </c>
      <c r="K175" s="34"/>
      <c r="L175" s="69" t="e">
        <f t="shared" si="15"/>
        <v>#REF!</v>
      </c>
      <c r="M175" s="69" t="e">
        <f t="shared" si="16"/>
        <v>#REF!</v>
      </c>
    </row>
    <row r="176" spans="1:14" s="4" customFormat="1" ht="16.899999999999999" customHeight="1">
      <c r="A176" s="32" t="e">
        <f>#REF!</f>
        <v>#REF!</v>
      </c>
      <c r="B176" s="33" t="e">
        <f>#REF!</f>
        <v>#REF!</v>
      </c>
      <c r="C176" s="34" t="e">
        <f>#REF!*'COMP MILLPESOS_ (2)'!$N$6</f>
        <v>#REF!</v>
      </c>
      <c r="D176" s="34" t="e">
        <f>#REF!*'COMP MILLPESOS_ (2)'!$N$6</f>
        <v>#REF!</v>
      </c>
      <c r="E176" s="34" t="e">
        <f>#REF!*'COMP MILLPESOS_ (2)'!$N$6</f>
        <v>#REF!</v>
      </c>
      <c r="F176" s="35" t="e">
        <f t="shared" si="12"/>
        <v>#REF!</v>
      </c>
      <c r="G176" s="34" t="e">
        <f>+E176+F176</f>
        <v>#REF!</v>
      </c>
      <c r="H176" s="34" t="e">
        <f>#REF!*'COMP MILLPESOS_ (2)'!$N$6</f>
        <v>#REF!</v>
      </c>
      <c r="I176" s="34" t="e">
        <f>#REF!*'COMP MILLPESOS_ (2)'!$N$6</f>
        <v>#REF!</v>
      </c>
      <c r="J176" s="34" t="e">
        <f t="shared" si="14"/>
        <v>#REF!</v>
      </c>
      <c r="K176" s="34"/>
      <c r="L176" s="69" t="e">
        <f t="shared" si="15"/>
        <v>#REF!</v>
      </c>
      <c r="M176" s="69" t="e">
        <f t="shared" si="16"/>
        <v>#REF!</v>
      </c>
    </row>
    <row r="177" spans="1:15" s="4" customFormat="1" ht="16.899999999999999" customHeight="1">
      <c r="A177" s="32" t="e">
        <f>#REF!</f>
        <v>#REF!</v>
      </c>
      <c r="B177" s="33" t="e">
        <f>#REF!</f>
        <v>#REF!</v>
      </c>
      <c r="C177" s="34" t="e">
        <f>#REF!*'COMP MILLPESOS_ (2)'!$N$6</f>
        <v>#REF!</v>
      </c>
      <c r="D177" s="34" t="e">
        <f>#REF!*'COMP MILLPESOS_ (2)'!$N$6</f>
        <v>#REF!</v>
      </c>
      <c r="E177" s="34" t="e">
        <f>#REF!*'COMP MILLPESOS_ (2)'!$N$6</f>
        <v>#REF!</v>
      </c>
      <c r="F177" s="35" t="e">
        <f t="shared" si="12"/>
        <v>#REF!</v>
      </c>
      <c r="G177" s="34" t="e">
        <f>+E177+F177</f>
        <v>#REF!</v>
      </c>
      <c r="H177" s="34" t="e">
        <f>#REF!*'COMP MILLPESOS_ (2)'!$N$6</f>
        <v>#REF!</v>
      </c>
      <c r="I177" s="34" t="e">
        <f>#REF!*'COMP MILLPESOS_ (2)'!$N$6</f>
        <v>#REF!</v>
      </c>
      <c r="J177" s="34" t="e">
        <f t="shared" si="14"/>
        <v>#REF!</v>
      </c>
      <c r="K177" s="34"/>
      <c r="L177" s="69" t="e">
        <f t="shared" si="15"/>
        <v>#REF!</v>
      </c>
      <c r="M177" s="69" t="e">
        <f t="shared" si="16"/>
        <v>#REF!</v>
      </c>
    </row>
    <row r="178" spans="1:15" s="23" customFormat="1" ht="16.899999999999999" customHeight="1">
      <c r="A178" s="32" t="e">
        <f>#REF!</f>
        <v>#REF!</v>
      </c>
      <c r="B178" s="33" t="e">
        <f>#REF!</f>
        <v>#REF!</v>
      </c>
      <c r="C178" s="34" t="e">
        <f>#REF!*'COMP MILLPESOS_ (2)'!$N$6</f>
        <v>#REF!</v>
      </c>
      <c r="D178" s="34" t="e">
        <f>#REF!*'COMP MILLPESOS_ (2)'!$N$6</f>
        <v>#REF!</v>
      </c>
      <c r="E178" s="34" t="e">
        <f>#REF!*'COMP MILLPESOS_ (2)'!$N$6</f>
        <v>#REF!</v>
      </c>
      <c r="F178" s="35" t="e">
        <f t="shared" si="12"/>
        <v>#REF!</v>
      </c>
      <c r="G178" s="34" t="e">
        <f>+E178+F178</f>
        <v>#REF!</v>
      </c>
      <c r="H178" s="34" t="e">
        <f>#REF!*'COMP MILLPESOS_ (2)'!$N$6</f>
        <v>#REF!</v>
      </c>
      <c r="I178" s="34" t="e">
        <f>#REF!*'COMP MILLPESOS_ (2)'!$N$6</f>
        <v>#REF!</v>
      </c>
      <c r="J178" s="34" t="e">
        <f t="shared" si="14"/>
        <v>#REF!</v>
      </c>
      <c r="K178" s="34"/>
      <c r="L178" s="69" t="e">
        <f t="shared" si="15"/>
        <v>#REF!</v>
      </c>
      <c r="M178" s="69" t="e">
        <f t="shared" si="16"/>
        <v>#REF!</v>
      </c>
      <c r="N178" s="4"/>
      <c r="O178" s="4"/>
    </row>
    <row r="179" spans="1:15" s="6" customFormat="1" ht="16.899999999999999" customHeight="1">
      <c r="A179" s="32">
        <v>209</v>
      </c>
      <c r="B179" s="39" t="s">
        <v>16</v>
      </c>
      <c r="C179" s="34" t="e">
        <f>#REF!*'COMP MILLPESOS_ (2)'!$N$6</f>
        <v>#REF!</v>
      </c>
      <c r="D179" s="34" t="e">
        <f>#REF!*'COMP MILLPESOS_ (2)'!$N$6</f>
        <v>#REF!</v>
      </c>
      <c r="E179" s="34" t="e">
        <f>#REF!*'COMP MILLPESOS_ (2)'!$N$6</f>
        <v>#REF!</v>
      </c>
      <c r="F179" s="35" t="e">
        <f t="shared" si="12"/>
        <v>#REF!</v>
      </c>
      <c r="G179" s="34"/>
      <c r="H179" s="34" t="e">
        <f>#REF!*'COMP MILLPESOS_ (2)'!$N$6</f>
        <v>#REF!</v>
      </c>
      <c r="I179" s="34" t="e">
        <f>#REF!*'COMP MILLPESOS_ (2)'!$N$6</f>
        <v>#REF!</v>
      </c>
      <c r="J179" s="34" t="e">
        <f t="shared" si="14"/>
        <v>#REF!</v>
      </c>
      <c r="K179" s="34"/>
      <c r="L179" s="69" t="e">
        <f t="shared" si="15"/>
        <v>#REF!</v>
      </c>
      <c r="M179" s="69" t="e">
        <f t="shared" si="16"/>
        <v>#REF!</v>
      </c>
      <c r="O179" s="23"/>
    </row>
    <row r="180" spans="1:15" s="6" customFormat="1" ht="16.899999999999999" customHeight="1">
      <c r="A180" s="32" t="e">
        <f>#REF!</f>
        <v>#REF!</v>
      </c>
      <c r="B180" s="33" t="e">
        <f>#REF!</f>
        <v>#REF!</v>
      </c>
      <c r="C180" s="34" t="e">
        <f>#REF!*'COMP MILLPESOS_ (2)'!$N$6</f>
        <v>#REF!</v>
      </c>
      <c r="D180" s="34" t="e">
        <f>#REF!*'COMP MILLPESOS_ (2)'!$N$6</f>
        <v>#REF!</v>
      </c>
      <c r="E180" s="34" t="e">
        <f>#REF!*'COMP MILLPESOS_ (2)'!$N$6</f>
        <v>#REF!</v>
      </c>
      <c r="F180" s="35" t="e">
        <f t="shared" si="12"/>
        <v>#REF!</v>
      </c>
      <c r="G180" s="34" t="e">
        <f>+E180+F180</f>
        <v>#REF!</v>
      </c>
      <c r="H180" s="34" t="e">
        <f>#REF!*'COMP MILLPESOS_ (2)'!$N$6</f>
        <v>#REF!</v>
      </c>
      <c r="I180" s="34" t="e">
        <f>#REF!*'COMP MILLPESOS_ (2)'!$N$6</f>
        <v>#REF!</v>
      </c>
      <c r="J180" s="34" t="e">
        <f t="shared" si="14"/>
        <v>#REF!</v>
      </c>
      <c r="K180" s="34"/>
      <c r="L180" s="69" t="e">
        <f t="shared" si="15"/>
        <v>#REF!</v>
      </c>
      <c r="M180" s="69" t="e">
        <f t="shared" si="16"/>
        <v>#REF!</v>
      </c>
      <c r="N180" s="4"/>
    </row>
    <row r="181" spans="1:15" s="6" customFormat="1" ht="16.899999999999999" customHeight="1">
      <c r="A181" s="32" t="e">
        <f>#REF!</f>
        <v>#REF!</v>
      </c>
      <c r="B181" s="33" t="e">
        <f>#REF!</f>
        <v>#REF!</v>
      </c>
      <c r="C181" s="34" t="e">
        <f>#REF!*'COMP MILLPESOS_ (2)'!$N$6</f>
        <v>#REF!</v>
      </c>
      <c r="D181" s="34" t="e">
        <f>#REF!*'COMP MILLPESOS_ (2)'!$N$6</f>
        <v>#REF!</v>
      </c>
      <c r="E181" s="34" t="e">
        <f>#REF!*'COMP MILLPESOS_ (2)'!$N$6</f>
        <v>#REF!</v>
      </c>
      <c r="F181" s="35" t="e">
        <f t="shared" si="12"/>
        <v>#REF!</v>
      </c>
      <c r="G181" s="34"/>
      <c r="H181" s="34" t="e">
        <f>#REF!*'COMP MILLPESOS_ (2)'!$N$6</f>
        <v>#REF!</v>
      </c>
      <c r="I181" s="34" t="e">
        <f>#REF!*'COMP MILLPESOS_ (2)'!$N$6</f>
        <v>#REF!</v>
      </c>
      <c r="J181" s="34" t="e">
        <f t="shared" si="14"/>
        <v>#REF!</v>
      </c>
      <c r="K181" s="34"/>
      <c r="L181" s="69" t="e">
        <f t="shared" si="15"/>
        <v>#REF!</v>
      </c>
      <c r="M181" s="69" t="e">
        <f t="shared" si="16"/>
        <v>#REF!</v>
      </c>
      <c r="N181" s="4"/>
    </row>
    <row r="182" spans="1:15" s="6" customFormat="1" ht="16.899999999999999" customHeight="1">
      <c r="A182" s="32">
        <v>212</v>
      </c>
      <c r="B182" s="40" t="s">
        <v>17</v>
      </c>
      <c r="C182" s="34" t="e">
        <f>#REF!*'COMP MILLPESOS_ (2)'!$N$6</f>
        <v>#REF!</v>
      </c>
      <c r="D182" s="34" t="e">
        <f>#REF!*'COMP MILLPESOS_ (2)'!$N$6</f>
        <v>#REF!</v>
      </c>
      <c r="E182" s="34" t="e">
        <f>#REF!*'COMP MILLPESOS_ (2)'!$N$6</f>
        <v>#REF!</v>
      </c>
      <c r="F182" s="35" t="e">
        <f t="shared" si="12"/>
        <v>#REF!</v>
      </c>
      <c r="G182" s="34"/>
      <c r="H182" s="34" t="e">
        <f>#REF!*'COMP MILLPESOS_ (2)'!$N$6</f>
        <v>#REF!</v>
      </c>
      <c r="I182" s="34" t="e">
        <f>#REF!*'COMP MILLPESOS_ (2)'!$N$6</f>
        <v>#REF!</v>
      </c>
      <c r="J182" s="34" t="e">
        <f t="shared" si="14"/>
        <v>#REF!</v>
      </c>
      <c r="K182" s="34"/>
      <c r="L182" s="69" t="e">
        <f t="shared" si="15"/>
        <v>#REF!</v>
      </c>
      <c r="M182" s="69" t="e">
        <f t="shared" si="16"/>
        <v>#REF!</v>
      </c>
    </row>
    <row r="183" spans="1:15" s="6" customFormat="1" ht="16.899999999999999" customHeight="1">
      <c r="A183" s="32">
        <v>213</v>
      </c>
      <c r="B183" s="39" t="s">
        <v>18</v>
      </c>
      <c r="C183" s="34" t="e">
        <f>#REF!*'COMP MILLPESOS_ (2)'!$N$6</f>
        <v>#REF!</v>
      </c>
      <c r="D183" s="34" t="e">
        <f>#REF!*'COMP MILLPESOS_ (2)'!$N$6</f>
        <v>#REF!</v>
      </c>
      <c r="E183" s="34" t="e">
        <f>#REF!*'COMP MILLPESOS_ (2)'!$N$6</f>
        <v>#REF!</v>
      </c>
      <c r="F183" s="35" t="e">
        <f t="shared" si="12"/>
        <v>#REF!</v>
      </c>
      <c r="G183" s="34"/>
      <c r="H183" s="34" t="e">
        <f>#REF!*'COMP MILLPESOS_ (2)'!$N$6</f>
        <v>#REF!</v>
      </c>
      <c r="I183" s="34" t="e">
        <f>#REF!*'COMP MILLPESOS_ (2)'!$N$6</f>
        <v>#REF!</v>
      </c>
      <c r="J183" s="34" t="e">
        <f t="shared" si="14"/>
        <v>#REF!</v>
      </c>
      <c r="K183" s="34"/>
      <c r="L183" s="69" t="e">
        <f t="shared" si="15"/>
        <v>#REF!</v>
      </c>
      <c r="M183" s="69" t="e">
        <f t="shared" si="16"/>
        <v>#REF!</v>
      </c>
    </row>
    <row r="184" spans="1:15" s="6" customFormat="1" ht="16.899999999999999" customHeight="1">
      <c r="A184" s="32">
        <v>214</v>
      </c>
      <c r="B184" s="39" t="s">
        <v>339</v>
      </c>
      <c r="C184" s="34" t="e">
        <f>#REF!*'COMP MILLPESOS_ (2)'!$N$6</f>
        <v>#REF!</v>
      </c>
      <c r="D184" s="34" t="e">
        <f>#REF!*'COMP MILLPESOS_ (2)'!$N$6</f>
        <v>#REF!</v>
      </c>
      <c r="E184" s="34" t="e">
        <f>#REF!*'COMP MILLPESOS_ (2)'!$N$6</f>
        <v>#REF!</v>
      </c>
      <c r="F184" s="35" t="e">
        <f t="shared" si="12"/>
        <v>#REF!</v>
      </c>
      <c r="G184" s="34"/>
      <c r="H184" s="34" t="e">
        <f>#REF!*'COMP MILLPESOS_ (2)'!$N$6</f>
        <v>#REF!</v>
      </c>
      <c r="I184" s="34" t="e">
        <f>#REF!*'COMP MILLPESOS_ (2)'!$N$6</f>
        <v>#REF!</v>
      </c>
      <c r="J184" s="34" t="e">
        <f t="shared" si="14"/>
        <v>#REF!</v>
      </c>
      <c r="K184" s="34"/>
      <c r="L184" s="69" t="e">
        <f t="shared" si="15"/>
        <v>#REF!</v>
      </c>
      <c r="M184" s="69" t="e">
        <f t="shared" si="16"/>
        <v>#REF!</v>
      </c>
    </row>
    <row r="185" spans="1:15" s="6" customFormat="1" ht="16.899999999999999" customHeight="1">
      <c r="A185" s="32">
        <v>215</v>
      </c>
      <c r="B185" s="40" t="s">
        <v>19</v>
      </c>
      <c r="C185" s="34" t="e">
        <f>#REF!*'COMP MILLPESOS_ (2)'!$N$6</f>
        <v>#REF!</v>
      </c>
      <c r="D185" s="34" t="e">
        <f>#REF!*'COMP MILLPESOS_ (2)'!$N$6</f>
        <v>#REF!</v>
      </c>
      <c r="E185" s="34" t="e">
        <f>#REF!*'COMP MILLPESOS_ (2)'!$N$6</f>
        <v>#REF!</v>
      </c>
      <c r="F185" s="35" t="e">
        <f t="shared" si="12"/>
        <v>#REF!</v>
      </c>
      <c r="G185" s="34"/>
      <c r="H185" s="34" t="e">
        <f>#REF!*'COMP MILLPESOS_ (2)'!$N$6</f>
        <v>#REF!</v>
      </c>
      <c r="I185" s="34" t="e">
        <f>#REF!*'COMP MILLPESOS_ (2)'!$N$6</f>
        <v>#REF!</v>
      </c>
      <c r="J185" s="34" t="e">
        <f t="shared" si="14"/>
        <v>#REF!</v>
      </c>
      <c r="K185" s="34"/>
      <c r="L185" s="69" t="e">
        <f t="shared" si="15"/>
        <v>#REF!</v>
      </c>
      <c r="M185" s="69" t="e">
        <f t="shared" si="16"/>
        <v>#REF!</v>
      </c>
    </row>
    <row r="186" spans="1:15" s="6" customFormat="1" ht="16.899999999999999" customHeight="1">
      <c r="A186" s="32">
        <v>216</v>
      </c>
      <c r="B186" s="40" t="s">
        <v>340</v>
      </c>
      <c r="C186" s="34" t="e">
        <f>#REF!*'COMP MILLPESOS_ (2)'!$N$6</f>
        <v>#REF!</v>
      </c>
      <c r="D186" s="34" t="e">
        <f>#REF!*'COMP MILLPESOS_ (2)'!$N$6</f>
        <v>#REF!</v>
      </c>
      <c r="E186" s="34" t="e">
        <f>#REF!*'COMP MILLPESOS_ (2)'!$N$6</f>
        <v>#REF!</v>
      </c>
      <c r="F186" s="35" t="e">
        <f t="shared" si="12"/>
        <v>#REF!</v>
      </c>
      <c r="G186" s="34"/>
      <c r="H186" s="34" t="e">
        <f>#REF!*'COMP MILLPESOS_ (2)'!$N$6</f>
        <v>#REF!</v>
      </c>
      <c r="I186" s="34" t="e">
        <f>#REF!*'COMP MILLPESOS_ (2)'!$N$6</f>
        <v>#REF!</v>
      </c>
      <c r="J186" s="34" t="e">
        <f t="shared" si="14"/>
        <v>#REF!</v>
      </c>
      <c r="K186" s="34"/>
      <c r="L186" s="69" t="e">
        <f t="shared" si="15"/>
        <v>#REF!</v>
      </c>
      <c r="M186" s="69" t="e">
        <f t="shared" si="16"/>
        <v>#REF!</v>
      </c>
      <c r="N186" s="23"/>
    </row>
    <row r="187" spans="1:15" s="6" customFormat="1" ht="16.899999999999999" customHeight="1">
      <c r="A187" s="32" t="e">
        <f>#REF!</f>
        <v>#REF!</v>
      </c>
      <c r="B187" s="33" t="e">
        <f>#REF!</f>
        <v>#REF!</v>
      </c>
      <c r="C187" s="34" t="e">
        <f>#REF!*'COMP MILLPESOS_ (2)'!$N$6</f>
        <v>#REF!</v>
      </c>
      <c r="D187" s="34" t="e">
        <f>#REF!*'COMP MILLPESOS_ (2)'!$N$6</f>
        <v>#REF!</v>
      </c>
      <c r="E187" s="74" t="e">
        <f>#REF!*'COMP MILLPESOS_ (2)'!$N$6</f>
        <v>#REF!</v>
      </c>
      <c r="F187" s="35" t="e">
        <f t="shared" si="12"/>
        <v>#REF!</v>
      </c>
      <c r="G187" s="34"/>
      <c r="H187" s="34" t="e">
        <f>#REF!*'COMP MILLPESOS_ (2)'!$N$6</f>
        <v>#REF!</v>
      </c>
      <c r="I187" s="34" t="e">
        <f>#REF!*'COMP MILLPESOS_ (2)'!$N$6</f>
        <v>#REF!</v>
      </c>
      <c r="J187" s="34" t="e">
        <f t="shared" si="14"/>
        <v>#REF!</v>
      </c>
      <c r="K187" s="34"/>
      <c r="L187" s="69" t="e">
        <f t="shared" si="15"/>
        <v>#REF!</v>
      </c>
      <c r="M187" s="69" t="e">
        <f t="shared" si="16"/>
        <v>#REF!</v>
      </c>
      <c r="N187" s="4"/>
    </row>
    <row r="188" spans="1:15" s="6" customFormat="1" ht="16.899999999999999" customHeight="1">
      <c r="A188" s="32" t="e">
        <f>#REF!</f>
        <v>#REF!</v>
      </c>
      <c r="B188" s="33" t="e">
        <f>#REF!</f>
        <v>#REF!</v>
      </c>
      <c r="C188" s="34" t="e">
        <f>#REF!*'COMP MILLPESOS_ (2)'!$N$6</f>
        <v>#REF!</v>
      </c>
      <c r="D188" s="34" t="e">
        <f>#REF!*'COMP MILLPESOS_ (2)'!$N$6</f>
        <v>#REF!</v>
      </c>
      <c r="E188" s="34" t="e">
        <f>#REF!*'COMP MILLPESOS_ (2)'!$N$6</f>
        <v>#REF!</v>
      </c>
      <c r="F188" s="35" t="e">
        <f t="shared" si="12"/>
        <v>#REF!</v>
      </c>
      <c r="G188" s="34" t="e">
        <f>+E188+F188</f>
        <v>#REF!</v>
      </c>
      <c r="H188" s="34" t="e">
        <f>#REF!*'COMP MILLPESOS_ (2)'!$N$6</f>
        <v>#REF!</v>
      </c>
      <c r="I188" s="34" t="e">
        <f>#REF!*'COMP MILLPESOS_ (2)'!$N$6</f>
        <v>#REF!</v>
      </c>
      <c r="J188" s="34" t="e">
        <f t="shared" si="14"/>
        <v>#REF!</v>
      </c>
      <c r="K188" s="34"/>
      <c r="L188" s="69" t="e">
        <f t="shared" si="15"/>
        <v>#REF!</v>
      </c>
      <c r="M188" s="69" t="e">
        <f t="shared" si="16"/>
        <v>#REF!</v>
      </c>
      <c r="N188" s="4"/>
    </row>
    <row r="189" spans="1:15" s="6" customFormat="1" ht="16.899999999999999" customHeight="1">
      <c r="A189" s="32" t="e">
        <f>#REF!</f>
        <v>#REF!</v>
      </c>
      <c r="B189" s="33" t="e">
        <f>#REF!</f>
        <v>#REF!</v>
      </c>
      <c r="C189" s="34" t="e">
        <f>#REF!*'COMP MILLPESOS_ (2)'!$N$6</f>
        <v>#REF!</v>
      </c>
      <c r="D189" s="34" t="e">
        <f>#REF!*'COMP MILLPESOS_ (2)'!$N$6</f>
        <v>#REF!</v>
      </c>
      <c r="E189" s="34" t="e">
        <f>#REF!*'COMP MILLPESOS_ (2)'!$N$6</f>
        <v>#REF!</v>
      </c>
      <c r="F189" s="35" t="e">
        <f t="shared" si="12"/>
        <v>#REF!</v>
      </c>
      <c r="G189" s="34" t="e">
        <f>+E189+F189</f>
        <v>#REF!</v>
      </c>
      <c r="H189" s="34" t="e">
        <f>#REF!*'COMP MILLPESOS_ (2)'!$N$6</f>
        <v>#REF!</v>
      </c>
      <c r="I189" s="34" t="e">
        <f>#REF!*'COMP MILLPESOS_ (2)'!$N$6</f>
        <v>#REF!</v>
      </c>
      <c r="J189" s="34" t="e">
        <f t="shared" si="14"/>
        <v>#REF!</v>
      </c>
      <c r="K189" s="34"/>
      <c r="L189" s="69" t="e">
        <f t="shared" si="15"/>
        <v>#REF!</v>
      </c>
      <c r="M189" s="69" t="e">
        <f t="shared" si="16"/>
        <v>#REF!</v>
      </c>
      <c r="N189" s="4"/>
    </row>
    <row r="190" spans="1:15" s="6" customFormat="1" ht="16.899999999999999" customHeight="1">
      <c r="A190" s="32">
        <v>222</v>
      </c>
      <c r="B190" s="40" t="s">
        <v>445</v>
      </c>
      <c r="C190" s="34" t="e">
        <f>#REF!*'COMP MILLPESOS_ (2)'!$N$6</f>
        <v>#REF!</v>
      </c>
      <c r="D190" s="34" t="e">
        <f>#REF!*'COMP MILLPESOS_ (2)'!$N$6</f>
        <v>#REF!</v>
      </c>
      <c r="E190" s="34" t="e">
        <f>#REF!*'COMP MILLPESOS_ (2)'!$N$6</f>
        <v>#REF!</v>
      </c>
      <c r="F190" s="35" t="e">
        <f t="shared" si="12"/>
        <v>#REF!</v>
      </c>
      <c r="G190" s="34"/>
      <c r="H190" s="34" t="e">
        <f>#REF!*'COMP MILLPESOS_ (2)'!$N$6</f>
        <v>#REF!</v>
      </c>
      <c r="I190" s="34" t="e">
        <f>#REF!*'COMP MILLPESOS_ (2)'!$N$6</f>
        <v>#REF!</v>
      </c>
      <c r="J190" s="34" t="e">
        <f t="shared" si="14"/>
        <v>#REF!</v>
      </c>
      <c r="K190" s="34"/>
      <c r="L190" s="69" t="e">
        <f t="shared" si="15"/>
        <v>#REF!</v>
      </c>
      <c r="M190" s="69" t="e">
        <f t="shared" si="16"/>
        <v>#REF!</v>
      </c>
      <c r="N190" s="23"/>
    </row>
    <row r="191" spans="1:15" s="6" customFormat="1" ht="16.899999999999999" customHeight="1">
      <c r="A191" s="32" t="e">
        <f>#REF!</f>
        <v>#REF!</v>
      </c>
      <c r="B191" s="33" t="e">
        <f>#REF!</f>
        <v>#REF!</v>
      </c>
      <c r="C191" s="34" t="e">
        <f>#REF!*'COMP MILLPESOS_ (2)'!$N$6</f>
        <v>#REF!</v>
      </c>
      <c r="D191" s="34" t="e">
        <f>#REF!*'COMP MILLPESOS_ (2)'!$N$6</f>
        <v>#REF!</v>
      </c>
      <c r="E191" s="34" t="e">
        <f>#REF!*'COMP MILLPESOS_ (2)'!$N$6</f>
        <v>#REF!</v>
      </c>
      <c r="F191" s="35" t="e">
        <f t="shared" si="12"/>
        <v>#REF!</v>
      </c>
      <c r="G191" s="34" t="e">
        <f>+E191+F191</f>
        <v>#REF!</v>
      </c>
      <c r="H191" s="34" t="e">
        <f>#REF!*'COMP MILLPESOS_ (2)'!$N$6</f>
        <v>#REF!</v>
      </c>
      <c r="I191" s="34" t="e">
        <f>#REF!*'COMP MILLPESOS_ (2)'!$N$6</f>
        <v>#REF!</v>
      </c>
      <c r="J191" s="34" t="e">
        <f t="shared" si="14"/>
        <v>#REF!</v>
      </c>
      <c r="K191" s="34"/>
      <c r="L191" s="69" t="e">
        <f t="shared" si="15"/>
        <v>#REF!</v>
      </c>
      <c r="M191" s="69" t="e">
        <f t="shared" si="16"/>
        <v>#REF!</v>
      </c>
      <c r="N191" s="4"/>
    </row>
    <row r="192" spans="1:15" s="6" customFormat="1" ht="16.899999999999999" customHeight="1">
      <c r="A192" s="32" t="e">
        <f>#REF!</f>
        <v>#REF!</v>
      </c>
      <c r="B192" s="33" t="e">
        <f>#REF!</f>
        <v>#REF!</v>
      </c>
      <c r="C192" s="34" t="e">
        <f>#REF!*'COMP MILLPESOS_ (2)'!$N$6</f>
        <v>#REF!</v>
      </c>
      <c r="D192" s="34" t="e">
        <f>#REF!*'COMP MILLPESOS_ (2)'!$N$6</f>
        <v>#REF!</v>
      </c>
      <c r="E192" s="34" t="e">
        <f>#REF!*'COMP MILLPESOS_ (2)'!$N$6</f>
        <v>#REF!</v>
      </c>
      <c r="F192" s="35" t="e">
        <f t="shared" si="12"/>
        <v>#REF!</v>
      </c>
      <c r="G192" s="34" t="e">
        <f>+E192+F192</f>
        <v>#REF!</v>
      </c>
      <c r="H192" s="34" t="e">
        <f>#REF!*'COMP MILLPESOS_ (2)'!$N$6</f>
        <v>#REF!</v>
      </c>
      <c r="I192" s="34" t="e">
        <f>#REF!*'COMP MILLPESOS_ (2)'!$N$6</f>
        <v>#REF!</v>
      </c>
      <c r="J192" s="34" t="e">
        <f t="shared" si="14"/>
        <v>#REF!</v>
      </c>
      <c r="K192" s="34"/>
      <c r="L192" s="69" t="e">
        <f t="shared" si="15"/>
        <v>#REF!</v>
      </c>
      <c r="M192" s="69" t="e">
        <f t="shared" si="16"/>
        <v>#REF!</v>
      </c>
      <c r="N192" s="4"/>
    </row>
    <row r="193" spans="1:19" s="6" customFormat="1" ht="16.899999999999999" customHeight="1">
      <c r="A193" s="32" t="e">
        <f>#REF!</f>
        <v>#REF!</v>
      </c>
      <c r="B193" s="33" t="e">
        <f>#REF!</f>
        <v>#REF!</v>
      </c>
      <c r="C193" s="34" t="e">
        <f>#REF!*'COMP MILLPESOS_ (2)'!$N$6</f>
        <v>#REF!</v>
      </c>
      <c r="D193" s="34" t="e">
        <f>#REF!*'COMP MILLPESOS_ (2)'!$N$6</f>
        <v>#REF!</v>
      </c>
      <c r="E193" s="74" t="e">
        <f>#REF!*'COMP MILLPESOS_ (2)'!$N$6</f>
        <v>#REF!</v>
      </c>
      <c r="F193" s="35" t="e">
        <f t="shared" si="12"/>
        <v>#REF!</v>
      </c>
      <c r="G193" s="34"/>
      <c r="H193" s="34" t="e">
        <f>#REF!*'COMP MILLPESOS_ (2)'!$N$6</f>
        <v>#REF!</v>
      </c>
      <c r="I193" s="34" t="e">
        <f>#REF!*'COMP MILLPESOS_ (2)'!$N$6</f>
        <v>#REF!</v>
      </c>
      <c r="J193" s="34" t="e">
        <f t="shared" si="14"/>
        <v>#REF!</v>
      </c>
      <c r="K193" s="34"/>
      <c r="L193" s="69" t="e">
        <f t="shared" si="15"/>
        <v>#REF!</v>
      </c>
      <c r="M193" s="69" t="e">
        <f t="shared" si="16"/>
        <v>#REF!</v>
      </c>
      <c r="N193" s="4"/>
    </row>
    <row r="194" spans="1:19" s="6" customFormat="1" ht="16.899999999999999" customHeight="1">
      <c r="A194" s="32" t="e">
        <f>#REF!</f>
        <v>#REF!</v>
      </c>
      <c r="B194" s="33" t="e">
        <f>#REF!</f>
        <v>#REF!</v>
      </c>
      <c r="C194" s="34" t="e">
        <f>#REF!*'COMP MILLPESOS_ (2)'!$N$6</f>
        <v>#REF!</v>
      </c>
      <c r="D194" s="34" t="e">
        <f>#REF!*'COMP MILLPESOS_ (2)'!$N$6</f>
        <v>#REF!</v>
      </c>
      <c r="E194" s="34" t="e">
        <f>#REF!*'COMP MILLPESOS_ (2)'!$N$6</f>
        <v>#REF!</v>
      </c>
      <c r="F194" s="35" t="e">
        <f t="shared" si="12"/>
        <v>#REF!</v>
      </c>
      <c r="G194" s="34" t="e">
        <f>+E194+F194</f>
        <v>#REF!</v>
      </c>
      <c r="H194" s="34" t="e">
        <f>#REF!*'COMP MILLPESOS_ (2)'!$N$6</f>
        <v>#REF!</v>
      </c>
      <c r="I194" s="34" t="e">
        <f>#REF!*'COMP MILLPESOS_ (2)'!$N$6</f>
        <v>#REF!</v>
      </c>
      <c r="J194" s="34" t="e">
        <f t="shared" si="14"/>
        <v>#REF!</v>
      </c>
      <c r="K194" s="34"/>
      <c r="L194" s="69" t="e">
        <f t="shared" si="15"/>
        <v>#REF!</v>
      </c>
      <c r="M194" s="69" t="e">
        <f t="shared" si="16"/>
        <v>#REF!</v>
      </c>
      <c r="N194" s="4"/>
    </row>
    <row r="195" spans="1:19" s="6" customFormat="1" ht="16.899999999999999" customHeight="1">
      <c r="A195" s="32">
        <v>229</v>
      </c>
      <c r="B195" s="40" t="s">
        <v>308</v>
      </c>
      <c r="C195" s="34" t="e">
        <f>#REF!*'COMP MILLPESOS_ (2)'!$N$6</f>
        <v>#REF!</v>
      </c>
      <c r="D195" s="34" t="e">
        <f>#REF!*'COMP MILLPESOS_ (2)'!$N$6</f>
        <v>#REF!</v>
      </c>
      <c r="E195" s="34" t="e">
        <f>#REF!*'COMP MILLPESOS_ (2)'!$N$6</f>
        <v>#REF!</v>
      </c>
      <c r="F195" s="35" t="e">
        <f t="shared" si="12"/>
        <v>#REF!</v>
      </c>
      <c r="G195" s="34"/>
      <c r="H195" s="34" t="e">
        <f>#REF!*'COMP MILLPESOS_ (2)'!$N$6</f>
        <v>#REF!</v>
      </c>
      <c r="I195" s="34" t="e">
        <f>#REF!*'COMP MILLPESOS_ (2)'!$N$6</f>
        <v>#REF!</v>
      </c>
      <c r="J195" s="34" t="e">
        <f t="shared" si="14"/>
        <v>#REF!</v>
      </c>
      <c r="K195" s="34"/>
      <c r="L195" s="69" t="e">
        <f t="shared" si="15"/>
        <v>#REF!</v>
      </c>
      <c r="M195" s="69" t="e">
        <f t="shared" si="16"/>
        <v>#REF!</v>
      </c>
    </row>
    <row r="196" spans="1:19" s="6" customFormat="1" ht="16.899999999999999" customHeight="1">
      <c r="A196" s="32">
        <v>231</v>
      </c>
      <c r="B196" s="40" t="s">
        <v>22</v>
      </c>
      <c r="C196" s="34" t="e">
        <f>#REF!*'COMP MILLPESOS_ (2)'!$N$6</f>
        <v>#REF!</v>
      </c>
      <c r="D196" s="34" t="e">
        <f>#REF!*'COMP MILLPESOS_ (2)'!$N$6</f>
        <v>#REF!</v>
      </c>
      <c r="E196" s="34" t="e">
        <f>#REF!*'COMP MILLPESOS_ (2)'!$N$6</f>
        <v>#REF!</v>
      </c>
      <c r="F196" s="35" t="e">
        <f t="shared" si="12"/>
        <v>#REF!</v>
      </c>
      <c r="G196" s="34"/>
      <c r="H196" s="34" t="e">
        <f>#REF!*'COMP MILLPESOS_ (2)'!$N$6</f>
        <v>#REF!</v>
      </c>
      <c r="I196" s="34" t="e">
        <f>#REF!*'COMP MILLPESOS_ (2)'!$N$6</f>
        <v>#REF!</v>
      </c>
      <c r="J196" s="34" t="e">
        <f t="shared" si="14"/>
        <v>#REF!</v>
      </c>
      <c r="K196" s="34"/>
      <c r="L196" s="69" t="e">
        <f t="shared" si="15"/>
        <v>#REF!</v>
      </c>
      <c r="M196" s="69" t="e">
        <f t="shared" si="16"/>
        <v>#REF!</v>
      </c>
    </row>
    <row r="197" spans="1:19" s="6" customFormat="1" ht="16.899999999999999" customHeight="1">
      <c r="A197" s="32" t="e">
        <f>#REF!</f>
        <v>#REF!</v>
      </c>
      <c r="B197" s="33" t="e">
        <f>#REF!</f>
        <v>#REF!</v>
      </c>
      <c r="C197" s="34" t="e">
        <f>#REF!*'COMP MILLPESOS_ (2)'!$N$6</f>
        <v>#REF!</v>
      </c>
      <c r="D197" s="34" t="e">
        <f>#REF!*'COMP MILLPESOS_ (2)'!$N$6</f>
        <v>#REF!</v>
      </c>
      <c r="E197" s="34" t="e">
        <f>#REF!*'COMP MILLPESOS_ (2)'!$N$6</f>
        <v>#REF!</v>
      </c>
      <c r="F197" s="35" t="e">
        <f t="shared" si="12"/>
        <v>#REF!</v>
      </c>
      <c r="G197" s="34" t="e">
        <f>+E197+F197</f>
        <v>#REF!</v>
      </c>
      <c r="H197" s="34" t="e">
        <f>#REF!*'COMP MILLPESOS_ (2)'!$N$6</f>
        <v>#REF!</v>
      </c>
      <c r="I197" s="34" t="e">
        <f>#REF!*'COMP MILLPESOS_ (2)'!$N$6</f>
        <v>#REF!</v>
      </c>
      <c r="J197" s="34" t="e">
        <f t="shared" si="14"/>
        <v>#REF!</v>
      </c>
      <c r="K197" s="34"/>
      <c r="L197" s="69" t="e">
        <f t="shared" si="15"/>
        <v>#REF!</v>
      </c>
      <c r="M197" s="69" t="e">
        <f t="shared" si="16"/>
        <v>#REF!</v>
      </c>
      <c r="N197" s="4"/>
    </row>
    <row r="198" spans="1:19" s="6" customFormat="1" ht="16.899999999999999" customHeight="1">
      <c r="A198" s="32" t="e">
        <f>#REF!</f>
        <v>#REF!</v>
      </c>
      <c r="B198" s="33" t="e">
        <f>#REF!</f>
        <v>#REF!</v>
      </c>
      <c r="C198" s="34" t="e">
        <f>#REF!*'COMP MILLPESOS_ (2)'!$N$6</f>
        <v>#REF!</v>
      </c>
      <c r="D198" s="34" t="e">
        <f>#REF!*'COMP MILLPESOS_ (2)'!$N$6</f>
        <v>#REF!</v>
      </c>
      <c r="E198" s="74" t="e">
        <f>#REF!*'COMP MILLPESOS_ (2)'!$N$6</f>
        <v>#REF!</v>
      </c>
      <c r="F198" s="35" t="e">
        <f t="shared" si="12"/>
        <v>#REF!</v>
      </c>
      <c r="G198" s="34" t="e">
        <f>+E198+F198</f>
        <v>#REF!</v>
      </c>
      <c r="H198" s="34" t="e">
        <f>#REF!*'COMP MILLPESOS_ (2)'!$N$6</f>
        <v>#REF!</v>
      </c>
      <c r="I198" s="34" t="e">
        <f>#REF!*'COMP MILLPESOS_ (2)'!$N$6</f>
        <v>#REF!</v>
      </c>
      <c r="J198" s="34" t="e">
        <f t="shared" si="14"/>
        <v>#REF!</v>
      </c>
      <c r="K198" s="34"/>
      <c r="L198" s="69" t="e">
        <f t="shared" si="15"/>
        <v>#REF!</v>
      </c>
      <c r="M198" s="69" t="e">
        <f t="shared" si="16"/>
        <v>#REF!</v>
      </c>
      <c r="N198" s="4"/>
    </row>
    <row r="199" spans="1:19" s="6" customFormat="1" ht="16.899999999999999" customHeight="1">
      <c r="A199" s="32" t="e">
        <f>#REF!</f>
        <v>#REF!</v>
      </c>
      <c r="B199" s="33" t="e">
        <f>#REF!</f>
        <v>#REF!</v>
      </c>
      <c r="C199" s="34" t="e">
        <f>#REF!*'COMP MILLPESOS_ (2)'!$N$6</f>
        <v>#REF!</v>
      </c>
      <c r="D199" s="34" t="e">
        <f>#REF!*'COMP MILLPESOS_ (2)'!$N$6</f>
        <v>#REF!</v>
      </c>
      <c r="E199" s="74" t="e">
        <f>#REF!*'COMP MILLPESOS_ (2)'!$N$6</f>
        <v>#REF!</v>
      </c>
      <c r="F199" s="35" t="e">
        <f t="shared" si="12"/>
        <v>#REF!</v>
      </c>
      <c r="G199" s="34" t="e">
        <f>+E199+F199</f>
        <v>#REF!</v>
      </c>
      <c r="H199" s="34" t="e">
        <f>#REF!*'COMP MILLPESOS_ (2)'!$N$6</f>
        <v>#REF!</v>
      </c>
      <c r="I199" s="34" t="e">
        <f>#REF!*'COMP MILLPESOS_ (2)'!$N$6</f>
        <v>#REF!</v>
      </c>
      <c r="J199" s="34" t="e">
        <f t="shared" si="14"/>
        <v>#REF!</v>
      </c>
      <c r="K199" s="34"/>
      <c r="L199" s="69" t="e">
        <f t="shared" si="15"/>
        <v>#REF!</v>
      </c>
      <c r="M199" s="69" t="e">
        <f t="shared" si="16"/>
        <v>#REF!</v>
      </c>
      <c r="N199" s="4"/>
    </row>
    <row r="200" spans="1:19" s="6" customFormat="1" ht="16.899999999999999" customHeight="1">
      <c r="A200" s="32">
        <v>242</v>
      </c>
      <c r="B200" s="40" t="s">
        <v>341</v>
      </c>
      <c r="C200" s="34" t="e">
        <f>#REF!*'COMP MILLPESOS_ (2)'!$N$6</f>
        <v>#REF!</v>
      </c>
      <c r="D200" s="34" t="e">
        <f>#REF!*'COMP MILLPESOS_ (2)'!$N$6</f>
        <v>#REF!</v>
      </c>
      <c r="E200" s="34" t="e">
        <f>#REF!*'COMP MILLPESOS_ (2)'!$N$6</f>
        <v>#REF!</v>
      </c>
      <c r="F200" s="35" t="e">
        <f t="shared" si="12"/>
        <v>#REF!</v>
      </c>
      <c r="G200" s="34"/>
      <c r="H200" s="34" t="e">
        <f>#REF!*'COMP MILLPESOS_ (2)'!$N$6</f>
        <v>#REF!</v>
      </c>
      <c r="I200" s="34" t="e">
        <f>#REF!*'COMP MILLPESOS_ (2)'!$N$6</f>
        <v>#REF!</v>
      </c>
      <c r="J200" s="34" t="e">
        <f t="shared" si="14"/>
        <v>#REF!</v>
      </c>
      <c r="K200" s="34"/>
      <c r="L200" s="69" t="e">
        <f t="shared" si="15"/>
        <v>#REF!</v>
      </c>
      <c r="M200" s="69" t="e">
        <f t="shared" si="16"/>
        <v>#REF!</v>
      </c>
    </row>
    <row r="201" spans="1:19" s="6" customFormat="1" ht="16.899999999999999" customHeight="1">
      <c r="A201" s="32">
        <v>243</v>
      </c>
      <c r="B201" s="40" t="s">
        <v>275</v>
      </c>
      <c r="C201" s="34" t="e">
        <f>#REF!*'COMP MILLPESOS_ (2)'!$N$6</f>
        <v>#REF!</v>
      </c>
      <c r="D201" s="34" t="e">
        <f>#REF!*'COMP MILLPESOS_ (2)'!$N$6</f>
        <v>#REF!</v>
      </c>
      <c r="E201" s="34" t="e">
        <f>#REF!*'COMP MILLPESOS_ (2)'!$N$6</f>
        <v>#REF!</v>
      </c>
      <c r="F201" s="35" t="e">
        <f t="shared" si="12"/>
        <v>#REF!</v>
      </c>
      <c r="G201" s="34"/>
      <c r="H201" s="34" t="e">
        <f>#REF!*'COMP MILLPESOS_ (2)'!$N$6</f>
        <v>#REF!</v>
      </c>
      <c r="I201" s="34" t="e">
        <f>#REF!*'COMP MILLPESOS_ (2)'!$N$6</f>
        <v>#REF!</v>
      </c>
      <c r="J201" s="34" t="e">
        <f t="shared" si="14"/>
        <v>#REF!</v>
      </c>
      <c r="K201" s="34"/>
      <c r="L201" s="69" t="e">
        <f t="shared" si="15"/>
        <v>#REF!</v>
      </c>
      <c r="M201" s="69" t="e">
        <f t="shared" si="16"/>
        <v>#REF!</v>
      </c>
    </row>
    <row r="202" spans="1:19" s="6" customFormat="1" ht="16.899999999999999" customHeight="1">
      <c r="A202" s="32">
        <v>244</v>
      </c>
      <c r="B202" s="39" t="s">
        <v>342</v>
      </c>
      <c r="C202" s="34" t="e">
        <f>#REF!*'COMP MILLPESOS_ (2)'!$N$6</f>
        <v>#REF!</v>
      </c>
      <c r="D202" s="34" t="e">
        <f>#REF!*'COMP MILLPESOS_ (2)'!$N$6</f>
        <v>#REF!</v>
      </c>
      <c r="E202" s="34" t="e">
        <f>#REF!*'COMP MILLPESOS_ (2)'!$N$6</f>
        <v>#REF!</v>
      </c>
      <c r="F202" s="35" t="e">
        <f t="shared" ref="F202:F225" si="17">D202+E202</f>
        <v>#REF!</v>
      </c>
      <c r="G202" s="34"/>
      <c r="H202" s="34" t="e">
        <f>#REF!*'COMP MILLPESOS_ (2)'!$N$6</f>
        <v>#REF!</v>
      </c>
      <c r="I202" s="34" t="e">
        <f>#REF!*'COMP MILLPESOS_ (2)'!$N$6</f>
        <v>#REF!</v>
      </c>
      <c r="J202" s="34" t="e">
        <f t="shared" ref="J202:J225" si="18">H202+I202</f>
        <v>#REF!</v>
      </c>
      <c r="K202" s="34"/>
      <c r="L202" s="69" t="e">
        <f t="shared" ref="L202:L225" si="19">C202-F202-J202</f>
        <v>#REF!</v>
      </c>
      <c r="M202" s="69" t="e">
        <f t="shared" ref="M202:M225" si="20">J202+L202</f>
        <v>#REF!</v>
      </c>
    </row>
    <row r="203" spans="1:19" s="6" customFormat="1" ht="16.899999999999999" customHeight="1">
      <c r="A203" s="32">
        <v>245</v>
      </c>
      <c r="B203" s="39" t="s">
        <v>395</v>
      </c>
      <c r="C203" s="34" t="e">
        <f>#REF!*'COMP MILLPESOS_ (2)'!$N$6</f>
        <v>#REF!</v>
      </c>
      <c r="D203" s="34" t="e">
        <f>#REF!*'COMP MILLPESOS_ (2)'!$N$6</f>
        <v>#REF!</v>
      </c>
      <c r="E203" s="34" t="e">
        <f>#REF!*'COMP MILLPESOS_ (2)'!$N$6</f>
        <v>#REF!</v>
      </c>
      <c r="F203" s="35" t="e">
        <f t="shared" si="17"/>
        <v>#REF!</v>
      </c>
      <c r="G203" s="34"/>
      <c r="H203" s="34" t="e">
        <f>#REF!*'COMP MILLPESOS_ (2)'!$N$6</f>
        <v>#REF!</v>
      </c>
      <c r="I203" s="34" t="e">
        <f>#REF!*'COMP MILLPESOS_ (2)'!$N$6</f>
        <v>#REF!</v>
      </c>
      <c r="J203" s="34" t="e">
        <f t="shared" si="18"/>
        <v>#REF!</v>
      </c>
      <c r="K203" s="34"/>
      <c r="L203" s="69" t="e">
        <f t="shared" si="19"/>
        <v>#REF!</v>
      </c>
      <c r="M203" s="69" t="e">
        <f t="shared" si="20"/>
        <v>#REF!</v>
      </c>
    </row>
    <row r="204" spans="1:19" s="23" customFormat="1" ht="16.899999999999999" customHeight="1">
      <c r="A204" s="32" t="e">
        <f>#REF!</f>
        <v>#REF!</v>
      </c>
      <c r="B204" s="33" t="e">
        <f>#REF!</f>
        <v>#REF!</v>
      </c>
      <c r="C204" s="34" t="e">
        <f>#REF!*'COMP MILLPESOS_ (2)'!$N$6</f>
        <v>#REF!</v>
      </c>
      <c r="D204" s="34" t="e">
        <f>#REF!*'COMP MILLPESOS_ (2)'!$N$6</f>
        <v>#REF!</v>
      </c>
      <c r="E204" s="34" t="e">
        <f>#REF!*'COMP MILLPESOS_ (2)'!$N$6</f>
        <v>#REF!</v>
      </c>
      <c r="F204" s="35" t="e">
        <f t="shared" si="17"/>
        <v>#REF!</v>
      </c>
      <c r="G204" s="34"/>
      <c r="H204" s="34" t="e">
        <f>#REF!*'COMP MILLPESOS_ (2)'!$N$6</f>
        <v>#REF!</v>
      </c>
      <c r="I204" s="34" t="e">
        <f>#REF!*'COMP MILLPESOS_ (2)'!$N$6</f>
        <v>#REF!</v>
      </c>
      <c r="J204" s="34" t="e">
        <f t="shared" si="18"/>
        <v>#REF!</v>
      </c>
      <c r="K204" s="34"/>
      <c r="L204" s="69" t="e">
        <f t="shared" si="19"/>
        <v>#REF!</v>
      </c>
      <c r="M204" s="69" t="e">
        <f t="shared" si="20"/>
        <v>#REF!</v>
      </c>
      <c r="O204" s="6"/>
    </row>
    <row r="205" spans="1:19" s="23" customFormat="1" ht="16.899999999999999" customHeight="1">
      <c r="A205" s="32" t="e">
        <f>#REF!</f>
        <v>#REF!</v>
      </c>
      <c r="B205" s="33" t="e">
        <f>#REF!</f>
        <v>#REF!</v>
      </c>
      <c r="C205" s="34" t="e">
        <f>#REF!*'COMP MILLPESOS_ (2)'!$N$6</f>
        <v>#REF!</v>
      </c>
      <c r="D205" s="34" t="e">
        <f>#REF!*'COMP MILLPESOS_ (2)'!$N$6</f>
        <v>#REF!</v>
      </c>
      <c r="E205" s="34" t="e">
        <f>#REF!*'COMP MILLPESOS_ (2)'!$N$6</f>
        <v>#REF!</v>
      </c>
      <c r="F205" s="35" t="e">
        <f t="shared" si="17"/>
        <v>#REF!</v>
      </c>
      <c r="G205" s="34" t="e">
        <f>+E205+F205</f>
        <v>#REF!</v>
      </c>
      <c r="H205" s="34" t="e">
        <f>#REF!*'COMP MILLPESOS_ (2)'!$N$6</f>
        <v>#REF!</v>
      </c>
      <c r="I205" s="34" t="e">
        <f>#REF!*'COMP MILLPESOS_ (2)'!$N$6</f>
        <v>#REF!</v>
      </c>
      <c r="J205" s="34" t="e">
        <f t="shared" si="18"/>
        <v>#REF!</v>
      </c>
      <c r="K205" s="34"/>
      <c r="L205" s="69" t="e">
        <f t="shared" si="19"/>
        <v>#REF!</v>
      </c>
      <c r="M205" s="69" t="e">
        <f t="shared" si="20"/>
        <v>#REF!</v>
      </c>
      <c r="N205" s="6"/>
    </row>
    <row r="206" spans="1:19" s="6" customFormat="1" ht="16.899999999999999" customHeight="1">
      <c r="A206" s="32">
        <v>249</v>
      </c>
      <c r="B206" s="39" t="s">
        <v>401</v>
      </c>
      <c r="C206" s="34" t="e">
        <f>#REF!*'COMP MILLPESOS_ (2)'!$N$6</f>
        <v>#REF!</v>
      </c>
      <c r="D206" s="34" t="e">
        <f>#REF!*'COMP MILLPESOS_ (2)'!$N$6</f>
        <v>#REF!</v>
      </c>
      <c r="E206" s="34" t="e">
        <f>#REF!*'COMP MILLPESOS_ (2)'!$N$6</f>
        <v>#REF!</v>
      </c>
      <c r="F206" s="35" t="e">
        <f t="shared" si="17"/>
        <v>#REF!</v>
      </c>
      <c r="G206" s="34"/>
      <c r="H206" s="34" t="e">
        <f>#REF!*'COMP MILLPESOS_ (2)'!$N$6</f>
        <v>#REF!</v>
      </c>
      <c r="I206" s="34" t="e">
        <f>#REF!*'COMP MILLPESOS_ (2)'!$N$6</f>
        <v>#REF!</v>
      </c>
      <c r="J206" s="34" t="e">
        <f t="shared" si="18"/>
        <v>#REF!</v>
      </c>
      <c r="K206" s="34"/>
      <c r="L206" s="69" t="e">
        <f t="shared" si="19"/>
        <v>#REF!</v>
      </c>
      <c r="M206" s="69" t="e">
        <f t="shared" si="20"/>
        <v>#REF!</v>
      </c>
      <c r="O206" s="23"/>
    </row>
    <row r="207" spans="1:19" s="6" customFormat="1" ht="16.899999999999999" customHeight="1">
      <c r="A207" s="32" t="e">
        <f>#REF!</f>
        <v>#REF!</v>
      </c>
      <c r="B207" s="33" t="e">
        <f>#REF!</f>
        <v>#REF!</v>
      </c>
      <c r="C207" s="34" t="e">
        <f>#REF!*'COMP MILLPESOS_ (2)'!$N$6</f>
        <v>#REF!</v>
      </c>
      <c r="D207" s="34" t="e">
        <f>#REF!*'COMP MILLPESOS_ (2)'!$N$6</f>
        <v>#REF!</v>
      </c>
      <c r="E207" s="34" t="e">
        <f>#REF!*'COMP MILLPESOS_ (2)'!$N$6</f>
        <v>#REF!</v>
      </c>
      <c r="F207" s="35" t="e">
        <f t="shared" si="17"/>
        <v>#REF!</v>
      </c>
      <c r="G207" s="34" t="e">
        <f>+E207+F207</f>
        <v>#REF!</v>
      </c>
      <c r="H207" s="34" t="e">
        <f>#REF!*'COMP MILLPESOS_ (2)'!$N$6</f>
        <v>#REF!</v>
      </c>
      <c r="I207" s="34" t="e">
        <f>#REF!*'COMP MILLPESOS_ (2)'!$N$6</f>
        <v>#REF!</v>
      </c>
      <c r="J207" s="34" t="e">
        <f t="shared" si="18"/>
        <v>#REF!</v>
      </c>
      <c r="K207" s="34"/>
      <c r="L207" s="69" t="e">
        <f t="shared" si="19"/>
        <v>#REF!</v>
      </c>
      <c r="M207" s="69" t="e">
        <f t="shared" si="20"/>
        <v>#REF!</v>
      </c>
    </row>
    <row r="208" spans="1:19" s="9" customFormat="1" ht="16.899999999999999" customHeight="1">
      <c r="A208" s="32">
        <v>251</v>
      </c>
      <c r="B208" s="39" t="s">
        <v>24</v>
      </c>
      <c r="C208" s="34" t="e">
        <f>#REF!*'COMP MILLPESOS_ (2)'!$N$6</f>
        <v>#REF!</v>
      </c>
      <c r="D208" s="34" t="e">
        <f>#REF!*'COMP MILLPESOS_ (2)'!$N$6</f>
        <v>#REF!</v>
      </c>
      <c r="E208" s="34" t="e">
        <f>#REF!*'COMP MILLPESOS_ (2)'!$N$6</f>
        <v>#REF!</v>
      </c>
      <c r="F208" s="35" t="e">
        <f t="shared" si="17"/>
        <v>#REF!</v>
      </c>
      <c r="G208" s="34"/>
      <c r="H208" s="34" t="e">
        <f>#REF!*'COMP MILLPESOS_ (2)'!$N$6</f>
        <v>#REF!</v>
      </c>
      <c r="I208" s="34" t="e">
        <f>#REF!*'COMP MILLPESOS_ (2)'!$N$6</f>
        <v>#REF!</v>
      </c>
      <c r="J208" s="34" t="e">
        <f t="shared" si="18"/>
        <v>#REF!</v>
      </c>
      <c r="K208" s="34"/>
      <c r="L208" s="69" t="e">
        <f t="shared" si="19"/>
        <v>#REF!</v>
      </c>
      <c r="M208" s="69" t="e">
        <f t="shared" si="20"/>
        <v>#REF!</v>
      </c>
      <c r="N208" s="6"/>
      <c r="O208" s="6"/>
      <c r="P208" s="70"/>
      <c r="Q208" s="70"/>
      <c r="R208" s="70"/>
      <c r="S208" s="70"/>
    </row>
    <row r="209" spans="1:15" s="6" customFormat="1" ht="16.899999999999999" customHeight="1">
      <c r="A209" s="32" t="e">
        <f>#REF!</f>
        <v>#REF!</v>
      </c>
      <c r="B209" s="33" t="e">
        <f>#REF!</f>
        <v>#REF!</v>
      </c>
      <c r="C209" s="34" t="e">
        <f>#REF!*'COMP MILLPESOS_ (2)'!$N$6</f>
        <v>#REF!</v>
      </c>
      <c r="D209" s="34" t="e">
        <f>#REF!*'COMP MILLPESOS_ (2)'!$N$6</f>
        <v>#REF!</v>
      </c>
      <c r="E209" s="34" t="e">
        <f>#REF!*'COMP MILLPESOS_ (2)'!$N$6</f>
        <v>#REF!</v>
      </c>
      <c r="F209" s="35" t="e">
        <f t="shared" si="17"/>
        <v>#REF!</v>
      </c>
      <c r="G209" s="34" t="e">
        <f>+E209+F209</f>
        <v>#REF!</v>
      </c>
      <c r="H209" s="34" t="e">
        <f>#REF!*'COMP MILLPESOS_ (2)'!$N$6</f>
        <v>#REF!</v>
      </c>
      <c r="I209" s="34" t="e">
        <f>#REF!*'COMP MILLPESOS_ (2)'!$N$6</f>
        <v>#REF!</v>
      </c>
      <c r="J209" s="34" t="e">
        <f t="shared" si="18"/>
        <v>#REF!</v>
      </c>
      <c r="K209" s="34"/>
      <c r="L209" s="69" t="e">
        <f t="shared" si="19"/>
        <v>#REF!</v>
      </c>
      <c r="M209" s="69" t="e">
        <f t="shared" si="20"/>
        <v>#REF!</v>
      </c>
      <c r="O209" s="70"/>
    </row>
    <row r="210" spans="1:15" s="6" customFormat="1" ht="16.899999999999999" customHeight="1">
      <c r="A210" s="32">
        <v>253</v>
      </c>
      <c r="B210" s="39" t="s">
        <v>25</v>
      </c>
      <c r="C210" s="34" t="e">
        <f>#REF!*'COMP MILLPESOS_ (2)'!$N$6</f>
        <v>#REF!</v>
      </c>
      <c r="D210" s="34" t="e">
        <f>#REF!*'COMP MILLPESOS_ (2)'!$N$6</f>
        <v>#REF!</v>
      </c>
      <c r="E210" s="34" t="e">
        <f>#REF!*'COMP MILLPESOS_ (2)'!$N$6</f>
        <v>#REF!</v>
      </c>
      <c r="F210" s="35" t="e">
        <f t="shared" si="17"/>
        <v>#REF!</v>
      </c>
      <c r="G210" s="34"/>
      <c r="H210" s="34" t="e">
        <f>#REF!*'COMP MILLPESOS_ (2)'!$N$6</f>
        <v>#REF!</v>
      </c>
      <c r="I210" s="34" t="e">
        <f>#REF!*'COMP MILLPESOS_ (2)'!$N$6</f>
        <v>#REF!</v>
      </c>
      <c r="J210" s="34" t="e">
        <f t="shared" si="18"/>
        <v>#REF!</v>
      </c>
      <c r="K210" s="34"/>
      <c r="L210" s="69" t="e">
        <f t="shared" si="19"/>
        <v>#REF!</v>
      </c>
      <c r="M210" s="69" t="e">
        <f t="shared" si="20"/>
        <v>#REF!</v>
      </c>
    </row>
    <row r="211" spans="1:15" s="6" customFormat="1" ht="16.899999999999999" customHeight="1">
      <c r="A211" s="32">
        <v>259</v>
      </c>
      <c r="B211" s="39" t="s">
        <v>402</v>
      </c>
      <c r="C211" s="34" t="e">
        <f>#REF!*'COMP MILLPESOS_ (2)'!$N$6</f>
        <v>#REF!</v>
      </c>
      <c r="D211" s="34" t="e">
        <f>#REF!*'COMP MILLPESOS_ (2)'!$N$6</f>
        <v>#REF!</v>
      </c>
      <c r="E211" s="34" t="e">
        <f>#REF!*'COMP MILLPESOS_ (2)'!$N$6</f>
        <v>#REF!</v>
      </c>
      <c r="F211" s="35" t="e">
        <f t="shared" si="17"/>
        <v>#REF!</v>
      </c>
      <c r="G211" s="34"/>
      <c r="H211" s="34" t="e">
        <f>#REF!*'COMP MILLPESOS_ (2)'!$N$6</f>
        <v>#REF!</v>
      </c>
      <c r="I211" s="34" t="e">
        <f>#REF!*'COMP MILLPESOS_ (2)'!$N$6</f>
        <v>#REF!</v>
      </c>
      <c r="J211" s="34" t="e">
        <f t="shared" si="18"/>
        <v>#REF!</v>
      </c>
      <c r="K211" s="34"/>
      <c r="L211" s="69" t="e">
        <f t="shared" si="19"/>
        <v>#REF!</v>
      </c>
      <c r="M211" s="69" t="e">
        <f t="shared" si="20"/>
        <v>#REF!</v>
      </c>
    </row>
    <row r="212" spans="1:15" s="6" customFormat="1" ht="16.899999999999999" customHeight="1">
      <c r="A212" s="32">
        <v>260</v>
      </c>
      <c r="B212" s="39" t="s">
        <v>396</v>
      </c>
      <c r="C212" s="34" t="e">
        <f>#REF!*'COMP MILLPESOS_ (2)'!$N$6</f>
        <v>#REF!</v>
      </c>
      <c r="D212" s="34" t="e">
        <f>#REF!*'COMP MILLPESOS_ (2)'!$N$6</f>
        <v>#REF!</v>
      </c>
      <c r="E212" s="34" t="e">
        <f>#REF!*'COMP MILLPESOS_ (2)'!$N$6</f>
        <v>#REF!</v>
      </c>
      <c r="F212" s="35" t="e">
        <f t="shared" si="17"/>
        <v>#REF!</v>
      </c>
      <c r="G212" s="34"/>
      <c r="H212" s="34" t="e">
        <f>#REF!*'COMP MILLPESOS_ (2)'!$N$6</f>
        <v>#REF!</v>
      </c>
      <c r="I212" s="34" t="e">
        <f>#REF!*'COMP MILLPESOS_ (2)'!$N$6</f>
        <v>#REF!</v>
      </c>
      <c r="J212" s="34" t="e">
        <f t="shared" si="18"/>
        <v>#REF!</v>
      </c>
      <c r="K212" s="34"/>
      <c r="L212" s="69" t="e">
        <f t="shared" si="19"/>
        <v>#REF!</v>
      </c>
      <c r="M212" s="69" t="e">
        <f t="shared" si="20"/>
        <v>#REF!</v>
      </c>
      <c r="N212" s="23"/>
    </row>
    <row r="213" spans="1:15" s="6" customFormat="1" ht="16.899999999999999" customHeight="1">
      <c r="A213" s="32">
        <v>261</v>
      </c>
      <c r="B213" s="39" t="s">
        <v>442</v>
      </c>
      <c r="C213" s="34" t="e">
        <f>#REF!*'COMP MILLPESOS_ (2)'!$N$6</f>
        <v>#REF!</v>
      </c>
      <c r="D213" s="34" t="e">
        <f>#REF!*'COMP MILLPESOS_ (2)'!$N$6</f>
        <v>#REF!</v>
      </c>
      <c r="E213" s="34" t="e">
        <f>#REF!*'COMP MILLPESOS_ (2)'!$N$6</f>
        <v>#REF!</v>
      </c>
      <c r="F213" s="35" t="e">
        <f t="shared" si="17"/>
        <v>#REF!</v>
      </c>
      <c r="G213" s="34"/>
      <c r="H213" s="34" t="e">
        <f>#REF!*'COMP MILLPESOS_ (2)'!$N$6</f>
        <v>#REF!</v>
      </c>
      <c r="I213" s="34" t="e">
        <f>#REF!*'COMP MILLPESOS_ (2)'!$N$6</f>
        <v>#REF!</v>
      </c>
      <c r="J213" s="34" t="e">
        <f t="shared" si="18"/>
        <v>#REF!</v>
      </c>
      <c r="K213" s="34"/>
      <c r="L213" s="69" t="e">
        <f t="shared" si="19"/>
        <v>#REF!</v>
      </c>
      <c r="M213" s="69" t="e">
        <f t="shared" si="20"/>
        <v>#REF!</v>
      </c>
      <c r="N213" s="23"/>
    </row>
    <row r="214" spans="1:15" s="6" customFormat="1" ht="16.899999999999999" customHeight="1">
      <c r="A214" s="32" t="e">
        <f>#REF!</f>
        <v>#REF!</v>
      </c>
      <c r="B214" s="33" t="e">
        <f>#REF!</f>
        <v>#REF!</v>
      </c>
      <c r="C214" s="34" t="e">
        <f>#REF!*'COMP MILLPESOS_ (2)'!$N$6</f>
        <v>#REF!</v>
      </c>
      <c r="D214" s="34" t="e">
        <f>#REF!*'COMP MILLPESOS_ (2)'!$N$6</f>
        <v>#REF!</v>
      </c>
      <c r="E214" s="34" t="e">
        <f>#REF!*'COMP MILLPESOS_ (2)'!$N$6</f>
        <v>#REF!</v>
      </c>
      <c r="F214" s="35" t="e">
        <f t="shared" si="17"/>
        <v>#REF!</v>
      </c>
      <c r="G214" s="34"/>
      <c r="H214" s="34" t="e">
        <f>#REF!*'COMP MILLPESOS_ (2)'!$N$6</f>
        <v>#REF!</v>
      </c>
      <c r="I214" s="34" t="e">
        <f>#REF!*'COMP MILLPESOS_ (2)'!$N$6</f>
        <v>#REF!</v>
      </c>
      <c r="J214" s="34" t="e">
        <f t="shared" si="18"/>
        <v>#REF!</v>
      </c>
      <c r="K214" s="34"/>
      <c r="L214" s="69" t="e">
        <f t="shared" si="19"/>
        <v>#REF!</v>
      </c>
      <c r="M214" s="69" t="e">
        <f t="shared" si="20"/>
        <v>#REF!</v>
      </c>
    </row>
    <row r="215" spans="1:15" s="6" customFormat="1" ht="16.899999999999999" customHeight="1">
      <c r="A215" s="32" t="e">
        <f>#REF!</f>
        <v>#REF!</v>
      </c>
      <c r="B215" s="33" t="e">
        <f>#REF!</f>
        <v>#REF!</v>
      </c>
      <c r="C215" s="34" t="e">
        <f>#REF!*'COMP MILLPESOS_ (2)'!$N$6</f>
        <v>#REF!</v>
      </c>
      <c r="D215" s="34" t="e">
        <f>#REF!*'COMP MILLPESOS_ (2)'!$N$6</f>
        <v>#REF!</v>
      </c>
      <c r="E215" s="34" t="e">
        <f>#REF!*'COMP MILLPESOS_ (2)'!$N$6</f>
        <v>#REF!</v>
      </c>
      <c r="F215" s="35" t="e">
        <f t="shared" si="17"/>
        <v>#REF!</v>
      </c>
      <c r="G215" s="34"/>
      <c r="H215" s="34" t="e">
        <f>#REF!*'COMP MILLPESOS_ (2)'!$N$6</f>
        <v>#REF!</v>
      </c>
      <c r="I215" s="34" t="e">
        <f>#REF!*'COMP MILLPESOS_ (2)'!$N$6</f>
        <v>#REF!</v>
      </c>
      <c r="J215" s="34" t="e">
        <f t="shared" si="18"/>
        <v>#REF!</v>
      </c>
      <c r="K215" s="34"/>
      <c r="L215" s="69" t="e">
        <f t="shared" si="19"/>
        <v>#REF!</v>
      </c>
      <c r="M215" s="69" t="e">
        <f t="shared" si="20"/>
        <v>#REF!</v>
      </c>
    </row>
    <row r="216" spans="1:15" s="23" customFormat="1" ht="16.899999999999999" customHeight="1">
      <c r="A216" s="32">
        <v>269</v>
      </c>
      <c r="B216" s="33" t="s">
        <v>537</v>
      </c>
      <c r="C216" s="34" t="e">
        <f>#REF!*'COMP MILLPESOS_ (2)'!$N$6</f>
        <v>#REF!</v>
      </c>
      <c r="D216" s="34" t="e">
        <f>#REF!*'COMP MILLPESOS_ (2)'!$N$6</f>
        <v>#REF!</v>
      </c>
      <c r="E216" s="34" t="e">
        <f>#REF!*'COMP MILLPESOS_ (2)'!$N$6</f>
        <v>#REF!</v>
      </c>
      <c r="F216" s="35" t="e">
        <f t="shared" si="17"/>
        <v>#REF!</v>
      </c>
      <c r="G216" s="34"/>
      <c r="H216" s="34" t="e">
        <f>#REF!*'COMP MILLPESOS_ (2)'!$N$6</f>
        <v>#REF!</v>
      </c>
      <c r="I216" s="34" t="e">
        <f>#REF!*'COMP MILLPESOS_ (2)'!$N$6</f>
        <v>#REF!</v>
      </c>
      <c r="J216" s="34" t="e">
        <f t="shared" si="18"/>
        <v>#REF!</v>
      </c>
      <c r="K216" s="34"/>
      <c r="L216" s="69" t="e">
        <f t="shared" si="19"/>
        <v>#REF!</v>
      </c>
      <c r="M216" s="69" t="e">
        <f t="shared" si="20"/>
        <v>#REF!</v>
      </c>
      <c r="N216" s="6"/>
      <c r="O216" s="6"/>
    </row>
    <row r="217" spans="1:15" s="23" customFormat="1" ht="16.899999999999999" customHeight="1">
      <c r="A217" s="32">
        <v>273</v>
      </c>
      <c r="B217" s="39" t="s">
        <v>538</v>
      </c>
      <c r="C217" s="34" t="e">
        <f>#REF!*'COMP MILLPESOS_ (2)'!$N$6</f>
        <v>#REF!</v>
      </c>
      <c r="D217" s="34" t="e">
        <f>#REF!*'COMP MILLPESOS_ (2)'!$N$6</f>
        <v>#REF!</v>
      </c>
      <c r="E217" s="34" t="e">
        <f>#REF!*'COMP MILLPESOS_ (2)'!$N$6</f>
        <v>#REF!</v>
      </c>
      <c r="F217" s="35" t="e">
        <f t="shared" si="17"/>
        <v>#REF!</v>
      </c>
      <c r="G217" s="34"/>
      <c r="H217" s="34" t="e">
        <f>#REF!*'COMP MILLPESOS_ (2)'!$N$6</f>
        <v>#REF!</v>
      </c>
      <c r="I217" s="34" t="e">
        <f>#REF!*'COMP MILLPESOS_ (2)'!$N$6</f>
        <v>#REF!</v>
      </c>
      <c r="J217" s="34" t="e">
        <f t="shared" si="18"/>
        <v>#REF!</v>
      </c>
      <c r="K217" s="34"/>
      <c r="L217" s="69" t="e">
        <f t="shared" si="19"/>
        <v>#REF!</v>
      </c>
      <c r="M217" s="69" t="e">
        <f t="shared" si="20"/>
        <v>#REF!</v>
      </c>
    </row>
    <row r="218" spans="1:15" s="23" customFormat="1" ht="16.899999999999999" customHeight="1">
      <c r="A218" s="32">
        <v>274</v>
      </c>
      <c r="B218" s="40" t="s">
        <v>26</v>
      </c>
      <c r="C218" s="34" t="e">
        <f>#REF!*'COMP MILLPESOS_ (2)'!$N$6</f>
        <v>#REF!</v>
      </c>
      <c r="D218" s="34" t="e">
        <f>#REF!*'COMP MILLPESOS_ (2)'!$N$6</f>
        <v>#REF!</v>
      </c>
      <c r="E218" s="34" t="e">
        <f>#REF!*'COMP MILLPESOS_ (2)'!$N$6</f>
        <v>#REF!</v>
      </c>
      <c r="F218" s="35" t="e">
        <f t="shared" si="17"/>
        <v>#REF!</v>
      </c>
      <c r="G218" s="34"/>
      <c r="H218" s="34" t="e">
        <f>#REF!*'COMP MILLPESOS_ (2)'!$N$6</f>
        <v>#REF!</v>
      </c>
      <c r="I218" s="34" t="e">
        <f>#REF!*'COMP MILLPESOS_ (2)'!$N$6</f>
        <v>#REF!</v>
      </c>
      <c r="J218" s="34" t="e">
        <f t="shared" si="18"/>
        <v>#REF!</v>
      </c>
      <c r="K218" s="34"/>
      <c r="L218" s="69" t="e">
        <f t="shared" si="19"/>
        <v>#REF!</v>
      </c>
      <c r="M218" s="69" t="e">
        <f t="shared" si="20"/>
        <v>#REF!</v>
      </c>
    </row>
    <row r="219" spans="1:15" s="23" customFormat="1" ht="16.899999999999999" customHeight="1">
      <c r="A219" s="32" t="e">
        <f>#REF!</f>
        <v>#REF!</v>
      </c>
      <c r="B219" s="33" t="e">
        <f>#REF!</f>
        <v>#REF!</v>
      </c>
      <c r="C219" s="34" t="e">
        <f>#REF!*'COMP MILLPESOS_ (2)'!$N$6</f>
        <v>#REF!</v>
      </c>
      <c r="D219" s="34" t="e">
        <f>#REF!*'COMP MILLPESOS_ (2)'!$N$6</f>
        <v>#REF!</v>
      </c>
      <c r="E219" s="74" t="e">
        <f>#REF!*'COMP MILLPESOS_ (2)'!$N$6</f>
        <v>#REF!</v>
      </c>
      <c r="F219" s="35" t="e">
        <f t="shared" si="17"/>
        <v>#REF!</v>
      </c>
      <c r="G219" s="34"/>
      <c r="H219" s="34" t="e">
        <f>#REF!*'COMP MILLPESOS_ (2)'!$N$6</f>
        <v>#REF!</v>
      </c>
      <c r="I219" s="34" t="e">
        <f>#REF!*'COMP MILLPESOS_ (2)'!$N$6</f>
        <v>#REF!</v>
      </c>
      <c r="J219" s="34" t="e">
        <f t="shared" si="18"/>
        <v>#REF!</v>
      </c>
      <c r="K219" s="34"/>
      <c r="L219" s="69" t="e">
        <f t="shared" si="19"/>
        <v>#REF!</v>
      </c>
      <c r="M219" s="69" t="e">
        <f t="shared" si="20"/>
        <v>#REF!</v>
      </c>
      <c r="N219" s="6"/>
    </row>
    <row r="220" spans="1:15" s="23" customFormat="1" ht="16.899999999999999" customHeight="1">
      <c r="A220" s="32">
        <v>280</v>
      </c>
      <c r="B220" s="40" t="s">
        <v>539</v>
      </c>
      <c r="C220" s="34" t="e">
        <f>#REF!*'COMP MILLPESOS_ (2)'!$N$6</f>
        <v>#REF!</v>
      </c>
      <c r="D220" s="34" t="e">
        <f>#REF!*'COMP MILLPESOS_ (2)'!$N$6</f>
        <v>#REF!</v>
      </c>
      <c r="E220" s="34" t="e">
        <f>#REF!*'COMP MILLPESOS_ (2)'!$N$6</f>
        <v>#REF!</v>
      </c>
      <c r="F220" s="35" t="e">
        <f t="shared" si="17"/>
        <v>#REF!</v>
      </c>
      <c r="G220" s="34"/>
      <c r="H220" s="34" t="e">
        <f>#REF!*'COMP MILLPESOS_ (2)'!$N$6</f>
        <v>#REF!</v>
      </c>
      <c r="I220" s="34" t="e">
        <f>#REF!*'COMP MILLPESOS_ (2)'!$N$6</f>
        <v>#REF!</v>
      </c>
      <c r="J220" s="34" t="e">
        <f t="shared" si="18"/>
        <v>#REF!</v>
      </c>
      <c r="K220" s="34"/>
      <c r="L220" s="69" t="e">
        <f t="shared" si="19"/>
        <v>#REF!</v>
      </c>
      <c r="M220" s="69" t="e">
        <f t="shared" si="20"/>
        <v>#REF!</v>
      </c>
    </row>
    <row r="221" spans="1:15" s="3" customFormat="1" ht="16.899999999999999" customHeight="1">
      <c r="A221" s="32">
        <v>293</v>
      </c>
      <c r="B221" s="33" t="s">
        <v>443</v>
      </c>
      <c r="C221" s="34" t="e">
        <f>#REF!*'COMP MILLPESOS_ (2)'!$N$6</f>
        <v>#REF!</v>
      </c>
      <c r="D221" s="34" t="e">
        <f>#REF!*'COMP MILLPESOS_ (2)'!$N$6</f>
        <v>#REF!</v>
      </c>
      <c r="E221" s="34" t="e">
        <f>#REF!*'COMP MILLPESOS_ (2)'!$N$6</f>
        <v>#REF!</v>
      </c>
      <c r="F221" s="35" t="e">
        <f t="shared" si="17"/>
        <v>#REF!</v>
      </c>
      <c r="G221" s="34"/>
      <c r="H221" s="34" t="e">
        <f>#REF!*'COMP MILLPESOS_ (2)'!$N$6</f>
        <v>#REF!</v>
      </c>
      <c r="I221" s="34" t="e">
        <f>#REF!*'COMP MILLPESOS_ (2)'!$N$6</f>
        <v>#REF!</v>
      </c>
      <c r="J221" s="34" t="e">
        <f t="shared" si="18"/>
        <v>#REF!</v>
      </c>
      <c r="K221" s="34"/>
      <c r="L221" s="69" t="e">
        <f t="shared" si="19"/>
        <v>#REF!</v>
      </c>
      <c r="M221" s="69" t="e">
        <f t="shared" si="20"/>
        <v>#REF!</v>
      </c>
      <c r="N221" s="6"/>
      <c r="O221" s="23"/>
    </row>
    <row r="222" spans="1:15" s="3" customFormat="1" ht="16.899999999999999" customHeight="1">
      <c r="A222" s="32">
        <v>294</v>
      </c>
      <c r="B222" s="40" t="s">
        <v>427</v>
      </c>
      <c r="C222" s="34" t="e">
        <f>#REF!*'COMP MILLPESOS_ (2)'!$N$6</f>
        <v>#REF!</v>
      </c>
      <c r="D222" s="34" t="e">
        <f>#REF!*'COMP MILLPESOS_ (2)'!$N$6</f>
        <v>#REF!</v>
      </c>
      <c r="E222" s="34" t="e">
        <f>#REF!*'COMP MILLPESOS_ (2)'!$N$6</f>
        <v>#REF!</v>
      </c>
      <c r="F222" s="35" t="e">
        <f t="shared" si="17"/>
        <v>#REF!</v>
      </c>
      <c r="G222" s="34"/>
      <c r="H222" s="34" t="e">
        <f>#REF!*'COMP MILLPESOS_ (2)'!$N$6</f>
        <v>#REF!</v>
      </c>
      <c r="I222" s="34" t="e">
        <f>#REF!*'COMP MILLPESOS_ (2)'!$N$6</f>
        <v>#REF!</v>
      </c>
      <c r="J222" s="34" t="e">
        <f t="shared" si="18"/>
        <v>#REF!</v>
      </c>
      <c r="K222" s="34"/>
      <c r="L222" s="69" t="e">
        <f t="shared" si="19"/>
        <v>#REF!</v>
      </c>
      <c r="M222" s="69" t="e">
        <f t="shared" si="20"/>
        <v>#REF!</v>
      </c>
      <c r="N222" s="23"/>
      <c r="O222" s="23"/>
    </row>
    <row r="223" spans="1:15" s="3" customFormat="1" ht="16.899999999999999" customHeight="1">
      <c r="A223" s="32" t="e">
        <f>#REF!</f>
        <v>#REF!</v>
      </c>
      <c r="B223" s="33" t="e">
        <f>#REF!</f>
        <v>#REF!</v>
      </c>
      <c r="C223" s="34" t="e">
        <f>#REF!*'COMP MILLPESOS_ (2)'!$N$6</f>
        <v>#REF!</v>
      </c>
      <c r="D223" s="34" t="e">
        <f>#REF!*'COMP MILLPESOS_ (2)'!$N$6</f>
        <v>#REF!</v>
      </c>
      <c r="E223" s="34" t="e">
        <f>#REF!*'COMP MILLPESOS_ (2)'!$N$6</f>
        <v>#REF!</v>
      </c>
      <c r="F223" s="35" t="e">
        <f t="shared" si="17"/>
        <v>#REF!</v>
      </c>
      <c r="G223" s="34"/>
      <c r="H223" s="34" t="e">
        <f>#REF!*'COMP MILLPESOS_ (2)'!$N$6</f>
        <v>#REF!</v>
      </c>
      <c r="I223" s="34" t="e">
        <f>#REF!*'COMP MILLPESOS_ (2)'!$N$6</f>
        <v>#REF!</v>
      </c>
      <c r="J223" s="34" t="e">
        <f t="shared" si="18"/>
        <v>#REF!</v>
      </c>
      <c r="K223" s="34"/>
      <c r="L223" s="69" t="e">
        <f t="shared" si="19"/>
        <v>#REF!</v>
      </c>
      <c r="M223" s="69" t="e">
        <f t="shared" si="20"/>
        <v>#REF!</v>
      </c>
      <c r="N223" s="6"/>
    </row>
    <row r="224" spans="1:15" s="23" customFormat="1" ht="16.899999999999999" customHeight="1">
      <c r="A224" s="32">
        <v>305</v>
      </c>
      <c r="B224" s="39" t="s">
        <v>431</v>
      </c>
      <c r="C224" s="34" t="e">
        <f>#REF!*'COMP MILLPESOS_ (2)'!$N$6</f>
        <v>#REF!</v>
      </c>
      <c r="D224" s="34" t="e">
        <f>#REF!*'COMP MILLPESOS_ (2)'!$N$6</f>
        <v>#REF!</v>
      </c>
      <c r="E224" s="34" t="e">
        <f>#REF!*'COMP MILLPESOS_ (2)'!$N$6</f>
        <v>#REF!</v>
      </c>
      <c r="F224" s="35" t="e">
        <f t="shared" si="17"/>
        <v>#REF!</v>
      </c>
      <c r="G224" s="34"/>
      <c r="H224" s="34" t="e">
        <f>#REF!*'COMP MILLPESOS_ (2)'!$N$6</f>
        <v>#REF!</v>
      </c>
      <c r="I224" s="34" t="e">
        <f>#REF!*'COMP MILLPESOS_ (2)'!$N$6</f>
        <v>#REF!</v>
      </c>
      <c r="J224" s="34" t="e">
        <f t="shared" si="18"/>
        <v>#REF!</v>
      </c>
      <c r="K224" s="34"/>
      <c r="L224" s="69" t="e">
        <f t="shared" si="19"/>
        <v>#REF!</v>
      </c>
      <c r="M224" s="69" t="e">
        <f t="shared" si="20"/>
        <v>#REF!</v>
      </c>
    </row>
    <row r="225" spans="1:25" s="23" customFormat="1" ht="16.899999999999999" customHeight="1">
      <c r="A225" s="56">
        <v>306</v>
      </c>
      <c r="B225" s="68" t="s">
        <v>540</v>
      </c>
      <c r="C225" s="58" t="e">
        <f>#REF!*'COMP MILLPESOS_ (2)'!$N$6</f>
        <v>#REF!</v>
      </c>
      <c r="D225" s="58" t="e">
        <f>#REF!*'COMP MILLPESOS_ (2)'!$N$6</f>
        <v>#REF!</v>
      </c>
      <c r="E225" s="58" t="e">
        <f>#REF!*'COMP MILLPESOS_ (2)'!$N$6</f>
        <v>#REF!</v>
      </c>
      <c r="F225" s="59" t="e">
        <f t="shared" si="17"/>
        <v>#REF!</v>
      </c>
      <c r="G225" s="58"/>
      <c r="H225" s="58" t="e">
        <f>#REF!*'COMP MILLPESOS_ (2)'!$N$6</f>
        <v>#REF!</v>
      </c>
      <c r="I225" s="58" t="e">
        <f>#REF!*'COMP MILLPESOS_ (2)'!$N$6</f>
        <v>#REF!</v>
      </c>
      <c r="J225" s="58" t="e">
        <f t="shared" si="18"/>
        <v>#REF!</v>
      </c>
      <c r="K225" s="58"/>
      <c r="L225" s="71" t="e">
        <f t="shared" si="19"/>
        <v>#REF!</v>
      </c>
      <c r="M225" s="71" t="e">
        <f t="shared" si="20"/>
        <v>#REF!</v>
      </c>
    </row>
    <row r="226" spans="1:25" s="23" customFormat="1" ht="14.25" customHeight="1">
      <c r="A226" s="4" t="s">
        <v>542</v>
      </c>
      <c r="B226" s="39"/>
      <c r="C226" s="34"/>
      <c r="D226" s="34"/>
      <c r="E226" s="34"/>
      <c r="F226" s="35"/>
      <c r="G226" s="34"/>
      <c r="H226" s="34"/>
      <c r="I226" s="34"/>
      <c r="J226" s="34"/>
      <c r="K226" s="34"/>
      <c r="L226" s="69"/>
      <c r="M226" s="69"/>
    </row>
    <row r="227" spans="1:25" s="7" customFormat="1" ht="14.25">
      <c r="A227" s="4" t="s">
        <v>435</v>
      </c>
      <c r="B227" s="6"/>
      <c r="C227" s="6"/>
      <c r="D227" s="6"/>
      <c r="E227" s="6"/>
      <c r="F227" s="6"/>
      <c r="G227" s="6"/>
      <c r="H227" s="6"/>
      <c r="I227" s="6"/>
      <c r="J227" s="34"/>
      <c r="K227" s="6"/>
      <c r="L227" s="6"/>
      <c r="M227" s="6"/>
      <c r="N227" s="3"/>
      <c r="O227" s="3"/>
    </row>
    <row r="228" spans="1:25" s="3" customFormat="1" ht="12.75" customHeight="1">
      <c r="A228" s="14" t="s">
        <v>545</v>
      </c>
      <c r="B228" s="11"/>
      <c r="C228" s="11"/>
      <c r="D228" s="11"/>
      <c r="E228" s="11"/>
      <c r="F228" s="11"/>
      <c r="G228" s="11"/>
      <c r="H228" s="11"/>
      <c r="I228" s="11"/>
      <c r="J228" s="11"/>
      <c r="K228" s="5"/>
      <c r="L228" s="5"/>
      <c r="M228" s="5"/>
      <c r="N228" s="7"/>
    </row>
    <row r="229" spans="1:25" s="3" customFormat="1" ht="13.9" customHeight="1">
      <c r="A229" s="135" t="s">
        <v>543</v>
      </c>
      <c r="B229" s="135"/>
      <c r="C229" s="135"/>
      <c r="D229" s="135"/>
      <c r="E229" s="135"/>
      <c r="F229" s="135"/>
      <c r="G229" s="135"/>
      <c r="H229" s="135"/>
      <c r="I229" s="135"/>
      <c r="J229" s="135"/>
      <c r="K229" s="135"/>
      <c r="L229" s="135"/>
      <c r="M229" s="135"/>
      <c r="O229" s="7"/>
      <c r="P229" s="7"/>
      <c r="Q229" s="7"/>
      <c r="R229" s="7"/>
      <c r="S229" s="7"/>
      <c r="T229" s="7"/>
      <c r="U229" s="7"/>
      <c r="V229" s="7"/>
      <c r="W229" s="7"/>
      <c r="X229" s="7"/>
      <c r="Y229" s="7"/>
    </row>
    <row r="230" spans="1:25" s="3" customFormat="1" ht="12.75" customHeight="1">
      <c r="A230" s="135"/>
      <c r="B230" s="135"/>
      <c r="C230" s="135"/>
      <c r="D230" s="135"/>
      <c r="E230" s="135"/>
      <c r="F230" s="135"/>
      <c r="G230" s="135"/>
      <c r="H230" s="135"/>
      <c r="I230" s="135"/>
      <c r="J230" s="135"/>
      <c r="K230" s="135"/>
      <c r="L230" s="135"/>
      <c r="M230" s="135"/>
      <c r="N230" s="7"/>
      <c r="O230" s="7"/>
    </row>
    <row r="231" spans="1:25" s="3" customFormat="1" ht="12.75" customHeight="1">
      <c r="A231" s="22" t="s">
        <v>399</v>
      </c>
      <c r="B231" s="10"/>
      <c r="C231" s="10"/>
      <c r="D231" s="10"/>
      <c r="E231" s="10"/>
      <c r="F231" s="10"/>
      <c r="G231" s="10"/>
      <c r="H231" s="10"/>
      <c r="I231" s="10"/>
      <c r="J231" s="10"/>
      <c r="K231" s="10"/>
      <c r="L231" s="10"/>
      <c r="M231" s="10"/>
    </row>
    <row r="232" spans="1:25" s="7" customFormat="1" ht="14.25">
      <c r="A232" s="4" t="s">
        <v>426</v>
      </c>
      <c r="B232" s="6"/>
      <c r="C232" s="6"/>
      <c r="D232" s="6"/>
      <c r="E232" s="6"/>
      <c r="F232" s="6"/>
      <c r="G232" s="6"/>
      <c r="H232" s="6"/>
      <c r="I232" s="8"/>
      <c r="J232" s="34"/>
      <c r="K232" s="6"/>
      <c r="L232" s="6"/>
      <c r="M232" s="6"/>
      <c r="N232" s="3"/>
      <c r="O232" s="3"/>
      <c r="P232" s="3"/>
      <c r="Q232" s="3"/>
      <c r="R232" s="3"/>
      <c r="S232" s="3"/>
      <c r="T232" s="3"/>
      <c r="U232" s="3"/>
      <c r="V232" s="3"/>
      <c r="W232" s="3"/>
      <c r="X232" s="3"/>
      <c r="Y232" s="3"/>
    </row>
    <row r="233" spans="1:25" s="3" customFormat="1" ht="12.75" customHeight="1">
      <c r="A233" s="22" t="s">
        <v>116</v>
      </c>
      <c r="B233" s="10"/>
      <c r="C233" s="10"/>
      <c r="D233" s="10"/>
      <c r="E233" s="10"/>
      <c r="F233" s="10"/>
      <c r="G233" s="10"/>
      <c r="H233" s="10"/>
      <c r="I233" s="10"/>
      <c r="J233" s="10"/>
      <c r="K233" s="10"/>
      <c r="L233" s="10"/>
      <c r="M233" s="10"/>
    </row>
    <row r="234" spans="1:25" s="3" customFormat="1" ht="15" customHeight="1"/>
    <row r="235" spans="1:25" s="3" customFormat="1" ht="15" customHeight="1">
      <c r="C235" s="7"/>
      <c r="D235" s="7"/>
      <c r="E235" s="7"/>
      <c r="F235" s="7"/>
      <c r="G235" s="7"/>
      <c r="H235" s="7"/>
      <c r="I235" s="7"/>
      <c r="J235" s="7"/>
      <c r="K235" s="7"/>
      <c r="L235" s="7"/>
      <c r="M235" s="7"/>
    </row>
    <row r="236" spans="1:25" s="3" customFormat="1" ht="15" customHeight="1">
      <c r="C236" s="12"/>
      <c r="D236" s="12"/>
      <c r="E236" s="12"/>
      <c r="F236" s="12"/>
      <c r="G236" s="12"/>
      <c r="H236" s="12"/>
      <c r="I236" s="12"/>
      <c r="J236" s="12"/>
      <c r="K236" s="12"/>
      <c r="L236" s="12"/>
      <c r="M236" s="12"/>
    </row>
    <row r="237" spans="1:25" s="3" customFormat="1" ht="15" customHeight="1"/>
    <row r="238" spans="1:25" s="3" customFormat="1" ht="15" customHeight="1">
      <c r="C238" s="7"/>
      <c r="D238" s="7"/>
      <c r="E238" s="7"/>
      <c r="F238" s="7"/>
      <c r="G238" s="7"/>
      <c r="H238" s="7"/>
      <c r="I238" s="7"/>
      <c r="J238" s="7"/>
      <c r="K238" s="7"/>
      <c r="L238" s="7"/>
      <c r="M238" s="7"/>
    </row>
    <row r="239" spans="1:25" s="3" customFormat="1" ht="15" customHeight="1">
      <c r="C239" s="7"/>
      <c r="D239" s="7"/>
      <c r="E239" s="7"/>
      <c r="F239" s="7"/>
      <c r="G239" s="7"/>
      <c r="H239" s="7"/>
      <c r="I239" s="7"/>
      <c r="J239" s="7"/>
      <c r="K239" s="7"/>
      <c r="L239" s="7"/>
      <c r="M239" s="7"/>
    </row>
    <row r="240" spans="1:25" s="3" customFormat="1" ht="15" customHeight="1">
      <c r="C240" s="60"/>
      <c r="D240" s="60"/>
      <c r="E240" s="60"/>
      <c r="F240" s="60"/>
      <c r="G240" s="60"/>
      <c r="H240" s="60"/>
      <c r="I240" s="60"/>
      <c r="J240" s="60"/>
      <c r="K240" s="60"/>
      <c r="L240" s="60"/>
      <c r="M240" s="60"/>
    </row>
    <row r="241" spans="1:13" s="3" customFormat="1" ht="15" customHeight="1"/>
    <row r="242" spans="1:13" s="3" customFormat="1" ht="15" customHeight="1"/>
    <row r="243" spans="1:13" s="3" customFormat="1">
      <c r="A243" s="7"/>
      <c r="B243" s="7"/>
      <c r="C243" s="7"/>
      <c r="D243" s="7"/>
      <c r="E243" s="7"/>
      <c r="F243" s="7"/>
      <c r="G243" s="7"/>
      <c r="H243" s="7"/>
      <c r="I243" s="7"/>
      <c r="J243" s="7"/>
      <c r="K243" s="7"/>
      <c r="L243" s="7"/>
      <c r="M243" s="7"/>
    </row>
    <row r="244" spans="1:13" s="3" customFormat="1">
      <c r="A244" s="7"/>
      <c r="B244" s="7"/>
      <c r="C244" s="7"/>
      <c r="D244" s="7"/>
      <c r="E244" s="7"/>
      <c r="F244" s="7"/>
      <c r="G244" s="7"/>
      <c r="H244" s="7"/>
      <c r="I244" s="7"/>
      <c r="J244" s="7"/>
      <c r="K244" s="7"/>
      <c r="L244" s="7"/>
      <c r="M244" s="7"/>
    </row>
    <row r="245" spans="1:13" s="3" customFormat="1">
      <c r="A245" s="7"/>
      <c r="B245" s="7"/>
      <c r="C245" s="7"/>
      <c r="D245" s="7"/>
      <c r="E245" s="7"/>
      <c r="F245" s="7"/>
      <c r="G245" s="7"/>
      <c r="H245" s="7"/>
      <c r="I245" s="7"/>
      <c r="J245" s="7"/>
      <c r="K245" s="7"/>
      <c r="L245" s="7"/>
      <c r="M245" s="7"/>
    </row>
    <row r="246" spans="1:13" s="3" customFormat="1"/>
    <row r="247" spans="1:13" s="3" customFormat="1"/>
    <row r="248" spans="1:13" s="3" customFormat="1"/>
    <row r="249" spans="1:13" s="3" customFormat="1"/>
    <row r="250" spans="1:13" s="3" customFormat="1"/>
    <row r="251" spans="1:13" s="3" customFormat="1"/>
    <row r="252" spans="1:13" s="3" customFormat="1">
      <c r="B252" s="51"/>
    </row>
    <row r="253" spans="1:13" s="3" customFormat="1"/>
    <row r="254" spans="1:13" s="3" customFormat="1"/>
    <row r="255" spans="1:13" s="3" customFormat="1"/>
    <row r="256" spans="1:13" s="3" customFormat="1"/>
    <row r="257" s="3" customFormat="1"/>
    <row r="258" s="3" customFormat="1"/>
    <row r="259" s="3" customFormat="1"/>
    <row r="260" s="3" customFormat="1"/>
    <row r="261" s="3" customFormat="1"/>
    <row r="262" s="3" customFormat="1"/>
    <row r="263" s="3" customFormat="1"/>
    <row r="264" s="3" customFormat="1"/>
    <row r="265" s="3" customFormat="1"/>
    <row r="266" s="3" customFormat="1"/>
    <row r="267" s="3" customFormat="1"/>
    <row r="268" s="3" customFormat="1"/>
    <row r="269" s="3" customFormat="1"/>
    <row r="270" s="3" customFormat="1"/>
    <row r="271" s="3" customFormat="1"/>
    <row r="272" s="3" customFormat="1"/>
    <row r="273" s="3" customFormat="1"/>
    <row r="274" s="3" customFormat="1"/>
    <row r="275" s="3" customFormat="1"/>
    <row r="276" s="3" customFormat="1"/>
    <row r="277" s="3" customFormat="1"/>
    <row r="278" s="3" customFormat="1"/>
    <row r="279" s="3" customFormat="1"/>
    <row r="280" s="3" customFormat="1"/>
    <row r="281" s="3" customFormat="1"/>
    <row r="282" s="3" customFormat="1"/>
    <row r="283" s="3" customFormat="1"/>
    <row r="284" s="3" customFormat="1"/>
    <row r="285" s="3" customFormat="1"/>
    <row r="286" s="3" customFormat="1"/>
    <row r="287" s="3" customFormat="1"/>
    <row r="288" s="3" customFormat="1"/>
    <row r="289" s="3" customFormat="1"/>
    <row r="290" s="3" customFormat="1"/>
    <row r="291" s="3" customFormat="1"/>
    <row r="292" s="3" customFormat="1"/>
    <row r="293" s="3" customFormat="1"/>
    <row r="294" s="3" customFormat="1"/>
    <row r="295" s="3" customFormat="1"/>
    <row r="296" s="3" customFormat="1"/>
    <row r="297" s="3" customFormat="1"/>
    <row r="315" spans="1:1">
      <c r="A315" s="15"/>
    </row>
  </sheetData>
  <mergeCells count="7">
    <mergeCell ref="A229:M230"/>
    <mergeCell ref="A6:A8"/>
    <mergeCell ref="B6:B8"/>
    <mergeCell ref="C6:C7"/>
    <mergeCell ref="D6:F6"/>
    <mergeCell ref="H6:J6"/>
    <mergeCell ref="L6:M6"/>
  </mergeCells>
  <printOptions horizontalCentered="1"/>
  <pageMargins left="0.19685039370078741" right="0.19685039370078741" top="0.39370078740157483" bottom="0.39370078740157483" header="0" footer="0"/>
  <pageSetup scale="65" fitToHeight="6" orientation="landscape" r:id="rId1"/>
  <headerFooter scaleWithDoc="0" alignWithMargins="0">
    <oddHeader xml:space="preserve">&amp;L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10</vt:i4>
      </vt:variant>
    </vt:vector>
  </HeadingPairs>
  <TitlesOfParts>
    <vt:vector size="17" baseType="lpstr">
      <vt:lpstr>COMP MILLPESOS_</vt:lpstr>
      <vt:lpstr>COMP DIR COND PESOS_</vt:lpstr>
      <vt:lpstr>COMP MILLPESOS_ (3)</vt:lpstr>
      <vt:lpstr>Pasivo Total</vt:lpstr>
      <vt:lpstr>Hoja3</vt:lpstr>
      <vt:lpstr>Instructivo</vt:lpstr>
      <vt:lpstr>COMP MILLPESOS_ (2)</vt:lpstr>
      <vt:lpstr>'COMP DIR COND PESOS_'!Área_de_impresión</vt:lpstr>
      <vt:lpstr>'COMP MILLPESOS_'!Área_de_impresión</vt:lpstr>
      <vt:lpstr>'COMP MILLPESOS_ (2)'!Área_de_impresión</vt:lpstr>
      <vt:lpstr>'COMP MILLPESOS_ (3)'!Área_de_impresión</vt:lpstr>
      <vt:lpstr>'Pasivo Total'!Área_de_impresión</vt:lpstr>
      <vt:lpstr>compromisos</vt:lpstr>
      <vt:lpstr>'COMP DIR COND PESOS_'!Títulos_a_imprimir</vt:lpstr>
      <vt:lpstr>'COMP MILLPESOS_'!Títulos_a_imprimir</vt:lpstr>
      <vt:lpstr>'COMP MILLPESOS_ (2)'!Títulos_a_imprimir</vt:lpstr>
      <vt:lpstr>'COMP MILLPESOS_ (3)'!Títulos_a_imprimir</vt:lpstr>
    </vt:vector>
  </TitlesOfParts>
  <Company>COMISION FEDERAL DE ELECTRICIDAD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ALEJANDRA MEJIA PONCE</dc:creator>
  <cp:lastModifiedBy>Unidad de Política y Control Presupuestario</cp:lastModifiedBy>
  <cp:lastPrinted>2016-10-24T23:47:25Z</cp:lastPrinted>
  <dcterms:created xsi:type="dcterms:W3CDTF">2011-02-25T20:16:53Z</dcterms:created>
  <dcterms:modified xsi:type="dcterms:W3CDTF">2016-10-25T00:11:31Z</dcterms:modified>
</cp:coreProperties>
</file>